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arkostraklsp-my.sharepoint.com/personal/admin_darkostraklsp_onmicrosoft_com/Documents/-ODPRTI PROJEKTI 2026/Skupnostni center Ormož/PZI/CD PZI/08_219_25 Skupnostni Center Ormož PZI/POPISI/"/>
    </mc:Choice>
  </mc:AlternateContent>
  <xr:revisionPtr revIDLastSave="0" documentId="8_{D01F86AD-E1F1-8246-A529-1CD352FD0D9D}" xr6:coauthVersionLast="47" xr6:coauthVersionMax="47" xr10:uidLastSave="{00000000-0000-0000-0000-000000000000}"/>
  <bookViews>
    <workbookView xWindow="0" yWindow="500" windowWidth="51200" windowHeight="26700" xr2:uid="{D2A713BA-FF97-4446-8E4E-D13653358FF5}"/>
  </bookViews>
  <sheets>
    <sheet name="ZUNANJA UREDITEV" sheetId="11" r:id="rId1"/>
  </sheets>
  <definedNames>
    <definedName name="_xlnm.Print_Area" localSheetId="0">'ZUNANJA UREDITEV'!$A$1:$J$385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1" l="1"/>
  <c r="F63" i="11"/>
  <c r="F66" i="11"/>
  <c r="F69" i="11"/>
  <c r="F72" i="11"/>
  <c r="F75" i="11"/>
  <c r="F77" i="11"/>
  <c r="F81" i="11"/>
  <c r="F89" i="11"/>
  <c r="F92" i="11"/>
  <c r="F96" i="11"/>
  <c r="F99" i="11"/>
  <c r="F102" i="11"/>
  <c r="F105" i="11"/>
  <c r="F108" i="11"/>
  <c r="F112" i="11"/>
  <c r="F121" i="11"/>
  <c r="F124" i="11"/>
  <c r="F127" i="11"/>
  <c r="F130" i="11"/>
  <c r="F134" i="11"/>
  <c r="F137" i="11"/>
  <c r="F150" i="11"/>
  <c r="F154" i="11"/>
  <c r="F158" i="11"/>
  <c r="F161" i="11"/>
  <c r="F164" i="11"/>
  <c r="F173" i="11"/>
  <c r="F179" i="11"/>
  <c r="F181" i="11"/>
  <c r="F184" i="11"/>
  <c r="F187" i="11"/>
  <c r="F192" i="11"/>
  <c r="F198" i="11"/>
  <c r="F200" i="11"/>
  <c r="F204" i="11"/>
  <c r="F208" i="11"/>
  <c r="F211" i="11"/>
  <c r="F214" i="11"/>
  <c r="F217" i="11"/>
  <c r="F221" i="11"/>
  <c r="F224" i="11"/>
  <c r="F227" i="11"/>
  <c r="F231" i="11"/>
  <c r="F240" i="11"/>
  <c r="F246" i="11"/>
  <c r="F248" i="11"/>
  <c r="F251" i="11"/>
  <c r="F254" i="11"/>
  <c r="F257" i="11"/>
  <c r="F262" i="11"/>
  <c r="F267" i="11"/>
  <c r="F269" i="11"/>
  <c r="F271" i="11"/>
  <c r="F274" i="11"/>
  <c r="F277" i="11"/>
  <c r="F282" i="11"/>
  <c r="F286" i="11"/>
  <c r="F289" i="11"/>
  <c r="F292" i="11"/>
  <c r="F295" i="11"/>
  <c r="F299" i="11"/>
  <c r="F302" i="11"/>
  <c r="F305" i="11"/>
  <c r="F317" i="11"/>
  <c r="F321" i="11"/>
  <c r="F325" i="11"/>
  <c r="F328" i="11"/>
  <c r="F331" i="11"/>
  <c r="F334" i="11"/>
  <c r="F338" i="11"/>
  <c r="F351" i="11"/>
  <c r="F355" i="11"/>
  <c r="F365" i="11"/>
  <c r="F368" i="11"/>
  <c r="F371" i="11"/>
  <c r="F374" i="11"/>
  <c r="F377" i="11"/>
  <c r="F380" i="11"/>
  <c r="F384" i="11"/>
  <c r="F28" i="11" l="1"/>
  <c r="F26" i="11"/>
  <c r="F309" i="11"/>
  <c r="F22" i="11"/>
  <c r="F20" i="11"/>
  <c r="F140" i="11"/>
  <c r="F16" i="11"/>
  <c r="F14" i="11"/>
  <c r="F24" i="11" l="1"/>
  <c r="F18" i="11"/>
  <c r="F30" i="11" l="1"/>
  <c r="F32" i="11" l="1"/>
</calcChain>
</file>

<file path=xl/sharedStrings.xml><?xml version="1.0" encoding="utf-8"?>
<sst xmlns="http://schemas.openxmlformats.org/spreadsheetml/2006/main" count="315" uniqueCount="156">
  <si>
    <t>m2</t>
  </si>
  <si>
    <t>m</t>
  </si>
  <si>
    <t>kpl</t>
  </si>
  <si>
    <t>A.</t>
  </si>
  <si>
    <t>E.</t>
  </si>
  <si>
    <t>F.</t>
  </si>
  <si>
    <t>ur</t>
  </si>
  <si>
    <t>1.</t>
  </si>
  <si>
    <t>2.</t>
  </si>
  <si>
    <t>3.</t>
  </si>
  <si>
    <t>4.</t>
  </si>
  <si>
    <t>5.</t>
  </si>
  <si>
    <t>6.</t>
  </si>
  <si>
    <t>7.</t>
  </si>
  <si>
    <t>8.</t>
  </si>
  <si>
    <t>B.</t>
  </si>
  <si>
    <t>9.</t>
  </si>
  <si>
    <t>kos</t>
  </si>
  <si>
    <t>Zavarovanje gradbišča s postavitvijo ustrezne signalizacije.</t>
  </si>
  <si>
    <t>Nadzor upravljalcev komunalne in energetske infrastrukture.</t>
  </si>
  <si>
    <t>Projektantski nadzor.</t>
  </si>
  <si>
    <t>zakoličba in postavitev prečnih profilov z niveliranjem in zavarovanjem.</t>
  </si>
  <si>
    <t>ZEMELJSKA DELA - SPODNJI USTROJ:</t>
  </si>
  <si>
    <t>Široki strojni izkop humusa v deb. 20cm. Odriv v gradbiščno deponijo za kasnejšo uporabo.</t>
  </si>
  <si>
    <t>m3</t>
  </si>
  <si>
    <t>SKUPAJ:</t>
  </si>
  <si>
    <t>ZEMELJSKA DELA - SPODNJI USTROJ</t>
  </si>
  <si>
    <t>ZGORNJI USTROJ:</t>
  </si>
  <si>
    <t>Planiranje in komprimiranje dna jarka do predpisane zbitosti,ki jo odredi geomehanik.</t>
  </si>
  <si>
    <t>DN 200</t>
  </si>
  <si>
    <t>Dokončni zasip jarka z izkopanim materialom.</t>
  </si>
  <si>
    <t>17.</t>
  </si>
  <si>
    <t>Odvoz odvečnega zemeljskega materiala do 10 km.</t>
  </si>
  <si>
    <t>Čiščenje notranjosti cevi z vodnim curkom in pregled z videokamero.</t>
  </si>
  <si>
    <t>Humusiranje zelenih površin v deb. 20 cm s humusom iz gradbiščne deponije.</t>
  </si>
  <si>
    <t>Planiranje površin zelenic in dvakratna setev travnega semena.</t>
  </si>
  <si>
    <t>Čiščenje površin po končanih delih.</t>
  </si>
  <si>
    <t>C.</t>
  </si>
  <si>
    <t>D.</t>
  </si>
  <si>
    <t>ZGORNJI USTROJ</t>
  </si>
  <si>
    <t>V stroškovni oceni ni zajeta investicijska in projektna dokumentacija, gradbeni nadzor in morebitna povračila škode med izgradnjo.</t>
  </si>
  <si>
    <t>OPOMBA:</t>
  </si>
  <si>
    <t>Zakoličba in zavarovanje vseh instalacij obst. komunalne in energetske infrastrukture v sodelovanju z upravljalcem.</t>
  </si>
  <si>
    <r>
      <t>Dobava betona C 16/20 in izdelava betonskega ležišča za kanalizacijske cevi v deb. 15 cm (pod peto cevi). Kot nalaganja cevi na ležišče mora znašati 120</t>
    </r>
    <r>
      <rPr>
        <sz val="10"/>
        <rFont val="Calibri"/>
        <family val="2"/>
        <charset val="238"/>
      </rPr>
      <t>⁰</t>
    </r>
    <r>
      <rPr>
        <sz val="10"/>
        <rFont val="Arial"/>
        <family val="2"/>
        <charset val="238"/>
      </rPr>
      <t>. Vključno ležišče za linijski požiralnik.</t>
    </r>
  </si>
  <si>
    <t>NEPREDVIDENI STROŠKI ZUNANJE UREDITVE</t>
  </si>
  <si>
    <t>G.</t>
  </si>
  <si>
    <t>Planiranje in komprimiranje planuma raščenih tal Me=50 Mpa.</t>
  </si>
  <si>
    <t>Dobava in polaganje PVC kanalizacijskih cevi po navodilih proizvajalca. Razred togosti SN8 po navodilu proizvajalca. Dobavitelj cevi mora imeti ustrezen certifikat pooblaščene organizacije o možni vgradnji kanalizacijskih cevi v RS. Vključno s fazonskimi kosi. Gravitacijska kanalizacija.</t>
  </si>
  <si>
    <t>Sedelovanje geomehanika ob izvedbi spodnjega in zgornjega ustroja, vključno z geomehanskimi meritvami, rešitvami in poročilom.</t>
  </si>
  <si>
    <t>Dobava materiala in zasip jarka v coni kanala. Zasipni material mora biti nevezan (pesek, droben gramoz), posamezna zrna ne smejo presegati fi 30 mm. Zasip je potrebno vršiti v plasteh in komprimirati. Zasi 50 cm nad temenom cevi.</t>
  </si>
  <si>
    <t>Izvedba cestne zapore v skladu z načrtom ureditve gradbišča in pod pogoji upravljalcev ceste. Postavitev in odstranitev prometne signalizacije.</t>
  </si>
  <si>
    <t>odvodni kanali</t>
  </si>
  <si>
    <t>FEKALNA KANALIZACIJA:</t>
  </si>
  <si>
    <t>FEKALNA KANALIZACIJA</t>
  </si>
  <si>
    <t>METEORNA KANALIZACIJA</t>
  </si>
  <si>
    <t>METEORNA KANALIZACIJA:</t>
  </si>
  <si>
    <t>gravitacijski kanal</t>
  </si>
  <si>
    <t>Vodotesni stik cevi in jaška s tipskim nastavkom.</t>
  </si>
  <si>
    <t>Jaški na gravitacijski kanalizaciji.</t>
  </si>
  <si>
    <t>18.</t>
  </si>
  <si>
    <t>Preizkus vodotesnosti kanala po SIST EN 1610. Preizkušanje se lahko opravi pred obsipavanjem kanala. Preizkus pred prevzemom se izvede po zasipu kanala.</t>
  </si>
  <si>
    <t>Gravitacijska kanalizacija.</t>
  </si>
  <si>
    <t>Sodelovanje geomehanika ob izvedbi fekalne kanalizacije.</t>
  </si>
  <si>
    <t>Zakoličba trase kanalov.</t>
  </si>
  <si>
    <t>Sodelovanje geomehanika ob izvedbi odvodnjavanja.</t>
  </si>
  <si>
    <t>Dobava in montaža talnih pokrovov reviz. Jaškov. Pokrovi so izdelani iz nodularne duktilne litine, dim. 600/600 mm. Varianta: okrogli pokrov, D = 600 mm. Nosilnost 250 KN na nepovoznih površinah in 400 KN na povoznih površinah.</t>
  </si>
  <si>
    <t>NAZIV</t>
  </si>
  <si>
    <t>ENOTA</t>
  </si>
  <si>
    <t xml:space="preserve">KOLIČINA </t>
  </si>
  <si>
    <t>CENA/ENOTO</t>
  </si>
  <si>
    <t>SKUPAJ</t>
  </si>
  <si>
    <t>ŠT.</t>
  </si>
  <si>
    <t>ZUNANJA UREDITEV</t>
  </si>
  <si>
    <t>Zakoličba robov zunanje ureditve z nivelirjem.</t>
  </si>
  <si>
    <t>Dobava in vgrajevanje kompletnih tipskih polietilenskih vodotesnih jaškov SIST EN 13598-1, komplet z AB ploščo. Dobavitelj jaškov mora imeti ustrezen certifikat pooblaščene organizacije o možni vgradnji kanalizacijskih jaškov v RS.</t>
  </si>
  <si>
    <t>Dobava betona C 25/30 in izdelava obbetona kanalizacijskih cevi pri temenskem kritju, ki je menjši od 0,90 m.</t>
  </si>
  <si>
    <t>19.</t>
  </si>
  <si>
    <t>20.</t>
  </si>
  <si>
    <t>Izvedba geodetskega posnetka zunanje ureditve in kanalizacije.</t>
  </si>
  <si>
    <t>PREDDELA :</t>
  </si>
  <si>
    <t>Dobava nevezanega materiala in izdelava zmrzlinsko odporne kamnite posteljice 0-64 mm. Nanašanje, planiranje in komprimiranje. Debelina 40 cm. Me = 60-80 Mpa</t>
  </si>
  <si>
    <t>Dobava in vgrajevanje betonskih robnikov 15/25 cm, dvignjena izvedba. Vključno z izkopom in temeljem.</t>
  </si>
  <si>
    <t>PREDDELA</t>
  </si>
  <si>
    <t>Pred izdelavo ponudbe si naj izvajalec del ogleda območje predvidene gradnje skladno z novim projektom.</t>
  </si>
  <si>
    <t>Dobava in vgradnja betonskih robnikov 5/20 cm, pogreznjena izvedba. Vključno z izkopom in temeljem.</t>
  </si>
  <si>
    <t>Dobava in montaža talnih pokrovov reviz. Jaškov. Pokrovi so izdelani iz nodularne duktilne litine, dim. 600/600 mm. Varianta: okrogli pokrov, D = 600 mm. Nosilnost 400 KN na povoznih površinah in 250 KN na nepovoznih površinah.</t>
  </si>
  <si>
    <t>DN 200 mm</t>
  </si>
  <si>
    <t>21.</t>
  </si>
  <si>
    <t>22.</t>
  </si>
  <si>
    <t>št.</t>
  </si>
  <si>
    <t>naziv</t>
  </si>
  <si>
    <t>enota</t>
  </si>
  <si>
    <t>kol.</t>
  </si>
  <si>
    <t>cena/enoto</t>
  </si>
  <si>
    <t>skupaj</t>
  </si>
  <si>
    <t>RUŠITVENA DELA :</t>
  </si>
  <si>
    <t>Široki strojni izkop zemljine III. kat. Globina izkopa do 0,50 m. Odvoz do 10 km.</t>
  </si>
  <si>
    <t>Dobava in vgrajevanje drobljenca TD 0-32 za tampon deb, 20 cm. Planiranje in komprimacija Me=80 Mpa. Pešpoti, klančine in tlak iz betonskega tlakovca.</t>
  </si>
  <si>
    <t>količina izkopa : 2,00 m3/m</t>
  </si>
  <si>
    <t>Dobava in vgradnja tipskega linijskega požiralnika z integriranim peskolovilcem na iztoku. LŽ okvir in dežna rešetka, nosilnost 400 KN. Brez vgrajenega padca.</t>
  </si>
  <si>
    <t>ZELENICE, OGRAJA, OPREMA IN ZAKLJUČNA DELA:</t>
  </si>
  <si>
    <t>RUŠITVENA DELA</t>
  </si>
  <si>
    <t>PROJEKTANTSKI POPIS DEL Z PREDIZMERAMI</t>
  </si>
  <si>
    <t>HIDRANTNI VOD</t>
  </si>
  <si>
    <t>Strojno rezanje betona deb. 30 cm</t>
  </si>
  <si>
    <t>Rušitev - odstranitev obstoječega betona deb. 30 cm, z odvozom na trajno deponijo.</t>
  </si>
  <si>
    <t>HIDRANTNI VOD:</t>
  </si>
  <si>
    <t>Zakoličba trase novega hidrantnega voda</t>
  </si>
  <si>
    <t>m1</t>
  </si>
  <si>
    <t>Strojno-ročni (80:20) izkop jarka z odmetom ob jarku.Naklon sten izkopa prilagoditi drsnemu koto zemljine.</t>
  </si>
  <si>
    <t>Planiranje in komprimiranje dna jarka do predpisane zbitosti</t>
  </si>
  <si>
    <t>Dobava materiala in zasip cevi z nevezanim materialom-peskom</t>
  </si>
  <si>
    <t>Zasip jarka z izkopanim materialom po plasteh z sprotnim komprimiranjem do predpisane zbitosti.</t>
  </si>
  <si>
    <t>Nakladanje in odvoz viška izkopa na trajno deponijo do 10 km</t>
  </si>
  <si>
    <t>Dobava in montaža vodovodnih cevi skupaj z spojnik, veznim on tesnilnim materialom</t>
  </si>
  <si>
    <t>PE 100 PN fi 110RC PROTECT SDR 11 PN 16</t>
  </si>
  <si>
    <t>Nadzemni hidrant:</t>
  </si>
  <si>
    <t>&lt; nadzemni hidrant na PE fi 110</t>
  </si>
  <si>
    <t>&lt; MMB dn 100/80 bajonetni</t>
  </si>
  <si>
    <t>&lt; nadzemni hidrant-nelomljivi DN 80,RD 1,00m, spojke 2xC+1xB,zasun HSM DN 80 bajonetni+tel.vgradna garnitura</t>
  </si>
  <si>
    <t>&lt; SM kos DN 80-M bajonetni</t>
  </si>
  <si>
    <t>&lt; EN kos DN 80 bajonetni</t>
  </si>
  <si>
    <t>&lt; FF kos DN 80/200</t>
  </si>
  <si>
    <t>&lt; FF kos DN 80/400</t>
  </si>
  <si>
    <t>&lt; PE prehodni kos DN 110/100 PN16</t>
  </si>
  <si>
    <t>&lt; Pe elektrfuz. Obojka fi 110 SDR 11PN16 , cestna kapa za zasun+podložna plošča+poc.steber fi 48+poc. sidro stebra</t>
  </si>
  <si>
    <t>količina izkopa : 1,40 m3/m</t>
  </si>
  <si>
    <t>a.) strojni : 120 X1,4x 0,80 = 134,40</t>
  </si>
  <si>
    <t>b.) ročni: 120X1,4 x 0,20 =33,60</t>
  </si>
  <si>
    <t>Dn=625 mm, H = 0,80 - 1,22</t>
  </si>
  <si>
    <t>DN=625 mm, H = 2,50</t>
  </si>
  <si>
    <t>DN=625 mm, H = 4,50</t>
  </si>
  <si>
    <t>Dobava in vgradnja tipskega betonskega peskolovilca za odtok strešne vode, D=400 mm, LŽ pokrov 500/500 mm, 250 KN.</t>
  </si>
  <si>
    <t>Izkop : 80 x 2,00  = 160 m3</t>
  </si>
  <si>
    <t>a.) strojni : 160 x 0,80 = 128</t>
  </si>
  <si>
    <t>b.) ročni: 160 x 0,20 = 32,00</t>
  </si>
  <si>
    <t>Dn=625 mm, H = 1,0-1,50</t>
  </si>
  <si>
    <t>Dn=625 mm, H = 3,0-4,0</t>
  </si>
  <si>
    <t>Dobava in polaganje ločilnega geotekstila (natezne trdnosti min. 12 kN/m), polaganje pod potmi,dovozom in parkiriščem.</t>
  </si>
  <si>
    <t>Dobava in polaganje tlaka iz betonskih tlakovcev deb. 6 cm, vključno s peščeno podlago deb. 3 cm in stičenjem z kremenovim peskom-mivko.</t>
  </si>
  <si>
    <t>Dobava in montaža panelne ograje, H=2,00 m, panelna ograja na betonskem temelju. Vključno z kovinskimi stebrički, ki se privijačijo na betonski temelj.</t>
  </si>
  <si>
    <t>Dobava in montaža enokrilnih vrat v panelni ograji, L=1,00m, H=2,0m. Vključno z kovinskimi stebrički, ki se privijačijo na betonski temelj .</t>
  </si>
  <si>
    <t>ZELENICE, OGRAJA IN ZAKLJUČNA DELA:</t>
  </si>
  <si>
    <t>H</t>
  </si>
  <si>
    <t>I</t>
  </si>
  <si>
    <t>H.</t>
  </si>
  <si>
    <t>Rušitev - odstranitev betonskega tlakovca vključno s  odvozom na trajno deponijo.</t>
  </si>
  <si>
    <t>Rušitev - odstranitev betonskih vrtnih robnikov vključno z betonskim temeljem, z odvozom na trajno deponijo.</t>
  </si>
  <si>
    <t>Rušitev - odstranitev obstoječih pranih plošč, z odvozom na trajno deponijo.</t>
  </si>
  <si>
    <t>Rušitev - odstranitev kovinske ograje, z odvozom na trajno deponijo.</t>
  </si>
  <si>
    <t>Rušitev - odstranitev panelne ograje višine 2m, vključno z točkovnimi betonskimi temelji, z odvozom na trajno deponijo.</t>
  </si>
  <si>
    <t>Isto kot post. E/8, obsip revizijskih jaškov v območju 0,50 m od oboda jaška.</t>
  </si>
  <si>
    <t>Isto kot post. F/11, obsip revizijskih jaškov v območju 0,50 m od oboda jaška.</t>
  </si>
  <si>
    <t>kom</t>
  </si>
  <si>
    <t>Strojno - ročni (80 : 20) izkop jarka za kanale z odmetom ob jarku. Naklon sten izkopa prilagoditi drsnemu kotu zemljine. Izvedba vseh ukrepov za preprečtev zdrsa zemljine v jarek.</t>
  </si>
  <si>
    <t>SKUPNOSTNI CENTER ZA OSKRBO Z DEMENCO IN DRUGIMI OBLIKAMI UPADA KOGNITIVNIH FUNKCIJ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</si>
</sst>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70" formatCode="_-* #,##0.00\ &quot;€&quot;_-;\-* #,##0.00\ &quot;€&quot;_-;_-* &quot;-&quot;??\ &quot;€&quot;_-;_-@_-"/>
    <numFmt numFmtId="171" formatCode="_-* #,##0.00_-;\-* #,##0.00_-;_-* &quot;-&quot;??_-;_-@_-"/>
    <numFmt numFmtId="173" formatCode="_-* #,##0.00\ _€_-;\-* #,##0.00\ _€_-;_-* &quot;-&quot;??\ _€_-;_-@_-"/>
    <numFmt numFmtId="180" formatCode="_-* #,##0.00\ &quot;SIT&quot;_-;\-* #,##0.00\ &quot;SIT&quot;_-;_-* &quot;-&quot;??\ &quot;SIT&quot;_-;_-@_-"/>
    <numFmt numFmtId="181" formatCode="_-* #,##0.00\ _S_I_T_-;\-* #,##0.00\ _S_I_T_-;_-* &quot;-&quot;??\ _S_I_T_-;_-@_-"/>
    <numFmt numFmtId="189" formatCode="#,##0.00\ [$EUR]"/>
    <numFmt numFmtId="190" formatCode="#,##0.00\ _S_I_T"/>
    <numFmt numFmtId="191" formatCode="#,##0.00\ [$€-1]"/>
    <numFmt numFmtId="203" formatCode="#,##0.00\ &quot;€&quot;"/>
    <numFmt numFmtId="206" formatCode="#,#00"/>
    <numFmt numFmtId="207" formatCode="#,"/>
    <numFmt numFmtId="208" formatCode="m\o\n\th\ d\,\ yyyy"/>
    <numFmt numFmtId="209" formatCode="_-* #,##0.00\ [$€-1]_-;\-* #,##0.00\ [$€-1]_-;_-* &quot;-&quot;??\ [$€-1]_-"/>
    <numFmt numFmtId="211" formatCode="&quot;SIT&quot;#,##0_);\(&quot;SIT&quot;#,##0\)"/>
    <numFmt numFmtId="212" formatCode="&quot;SIT&quot;\ #,##0_);\(&quot;SIT&quot;\ #,##0\)"/>
    <numFmt numFmtId="213" formatCode="_-* #,##0.00&quot; SIT&quot;_-;\-* #,##0.00&quot; SIT&quot;_-;_-* \-??&quot; SIT&quot;_-;_-@_-"/>
    <numFmt numFmtId="214" formatCode="_-* #,##0.00\ _S_I_T_-;\-* #,##0.00\ _S_I_T_-;_-* \-??\ _S_I_T_-;_-@_-"/>
    <numFmt numFmtId="215" formatCode="#,##0.00&quot; SIT &quot;;\-#,##0.00&quot; SIT &quot;;&quot; -&quot;#&quot; SIT &quot;;@\ "/>
    <numFmt numFmtId="216" formatCode="#,##0.00&quot; € &quot;;\-#,##0.00&quot; € &quot;;&quot; -&quot;#&quot; € &quot;;@\ "/>
    <numFmt numFmtId="217" formatCode="&quot;A2/2.0&quot;"/>
    <numFmt numFmtId="218" formatCode="mmmm\ d\,\ yyyy"/>
    <numFmt numFmtId="219" formatCode="#,##0.00&quot; &quot;[$€-424];[Red]&quot;-&quot;#,##0.00&quot; &quot;[$€-424]"/>
    <numFmt numFmtId="220" formatCode="_(* #,##0.00_);_(* \(#,##0.00\);_(* \-??_);_(@_)"/>
    <numFmt numFmtId="221" formatCode="&quot;SIT &quot;#,##0_);&quot;(SIT &quot;#,##0\)"/>
    <numFmt numFmtId="223" formatCode="0.00;[Red]0.00"/>
    <numFmt numFmtId="224" formatCode="0.0;[Red]0.0"/>
  </numFmts>
  <fonts count="155">
    <font>
      <sz val="10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12.5"/>
      <color indexed="12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sz val="12"/>
      <name val="Courier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"/>
      <color indexed="8"/>
      <name val="Courier"/>
      <family val="3"/>
    </font>
    <font>
      <sz val="11"/>
      <color indexed="8"/>
      <name val="Arial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"/>
      <color indexed="8"/>
      <name val="Courier"/>
      <family val="3"/>
    </font>
    <font>
      <sz val="10"/>
      <name val="MS Sans Serif"/>
      <family val="2"/>
      <charset val="238"/>
    </font>
    <font>
      <sz val="10"/>
      <name val="Arial CE"/>
    </font>
    <font>
      <sz val="11"/>
      <color indexed="19"/>
      <name val="Calibri"/>
      <family val="2"/>
    </font>
    <font>
      <sz val="10"/>
      <color indexed="8"/>
      <name val="Areal"/>
    </font>
    <font>
      <b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1"/>
      <color indexed="20"/>
      <name val="Calibri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Calibri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Century Gothic"/>
      <family val="2"/>
      <charset val="238"/>
    </font>
    <font>
      <sz val="11"/>
      <name val="Century Gothic"/>
      <family val="2"/>
      <charset val="238"/>
    </font>
    <font>
      <sz val="10"/>
      <name val="Century Gothic"/>
      <family val="2"/>
      <charset val="238"/>
    </font>
    <font>
      <sz val="12"/>
      <name val="Courier"/>
      <family val="1"/>
      <charset val="238"/>
    </font>
    <font>
      <b/>
      <u/>
      <sz val="14"/>
      <name val="Century Gothic"/>
      <family val="2"/>
      <charset val="238"/>
    </font>
    <font>
      <b/>
      <u/>
      <sz val="16"/>
      <name val="Century Gothic"/>
      <family val="2"/>
      <charset val="238"/>
    </font>
    <font>
      <u/>
      <sz val="12"/>
      <name val="Century Gothic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name val="Arial CE"/>
      <family val="2"/>
      <charset val="238"/>
    </font>
    <font>
      <sz val="11"/>
      <color indexed="19"/>
      <name val="Calibri"/>
      <family val="2"/>
      <charset val="238"/>
    </font>
    <font>
      <sz val="10"/>
      <name val="Arial CE"/>
      <family val="2"/>
    </font>
    <font>
      <sz val="11"/>
      <color indexed="8"/>
      <name val="Arial CE1"/>
      <charset val="238"/>
    </font>
    <font>
      <sz val="11"/>
      <name val="Times New Roman CE"/>
      <charset val="238"/>
    </font>
    <font>
      <sz val="10"/>
      <color indexed="8"/>
      <name val="Century Gothic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7"/>
      <color indexed="8"/>
      <name val="Arial"/>
      <family val="2"/>
      <charset val="238"/>
    </font>
    <font>
      <sz val="1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18"/>
      <color indexed="9"/>
      <name val="Arial"/>
      <family val="2"/>
      <charset val="238"/>
    </font>
    <font>
      <sz val="18"/>
      <color indexed="9"/>
      <name val="Arial"/>
      <family val="2"/>
      <charset val="238"/>
    </font>
    <font>
      <sz val="10"/>
      <name val="Tahoma"/>
      <family val="2"/>
      <charset val="238"/>
    </font>
    <font>
      <b/>
      <sz val="12"/>
      <name val="Arial"/>
      <family val="2"/>
      <charset val="238"/>
    </font>
    <font>
      <sz val="11"/>
      <color indexed="8"/>
      <name val="Arial CE"/>
      <family val="2"/>
      <charset val="238"/>
    </font>
    <font>
      <sz val="9"/>
      <name val="Futura Prins"/>
      <charset val="238"/>
    </font>
    <font>
      <u/>
      <sz val="10.45"/>
      <color indexed="12"/>
      <name val="Arial"/>
      <family val="2"/>
      <charset val="238"/>
    </font>
    <font>
      <sz val="12"/>
      <name val="OfficinaSans"/>
    </font>
    <font>
      <sz val="9"/>
      <name val="Courier New CE"/>
      <family val="3"/>
      <charset val="238"/>
    </font>
    <font>
      <b/>
      <sz val="18"/>
      <name val="Arial"/>
      <family val="2"/>
      <charset val="238"/>
    </font>
    <font>
      <sz val="10"/>
      <color indexed="9"/>
      <name val=".CourSL"/>
      <charset val="238"/>
    </font>
    <font>
      <sz val="11"/>
      <name val="Century Gothic CE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Courier New"/>
      <family val="3"/>
    </font>
    <font>
      <sz val="11"/>
      <color indexed="60"/>
      <name val="Calibri"/>
      <family val="2"/>
    </font>
    <font>
      <sz val="11"/>
      <name val="Times New Roman"/>
      <family val="1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u/>
      <sz val="10"/>
      <color indexed="12"/>
      <name val="Arial CE"/>
      <family val="2"/>
    </font>
    <font>
      <sz val="12"/>
      <color indexed="8"/>
      <name val="Calibri"/>
      <family val="2"/>
    </font>
    <font>
      <sz val="11"/>
      <color indexed="28"/>
      <name val="Calibri"/>
      <family val="2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i/>
      <sz val="16"/>
      <color theme="1"/>
      <name val="Arial1"/>
      <charset val="238"/>
    </font>
    <font>
      <b/>
      <sz val="11"/>
      <color rgb="FF3F3F3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3"/>
      <color theme="3"/>
      <name val="Century Gothic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2"/>
      <color rgb="FF000000"/>
      <name val="SSPalatino"/>
      <charset val="238"/>
    </font>
    <font>
      <sz val="11"/>
      <color theme="1"/>
      <name val="Arial"/>
      <family val="2"/>
      <charset val="238"/>
    </font>
    <font>
      <sz val="11"/>
      <color rgb="FF9C650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color theme="1"/>
      <name val="Century Gothic"/>
      <family val="2"/>
      <charset val="238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i/>
      <u/>
      <sz val="11"/>
      <color theme="1"/>
      <name val="Arial1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8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b/>
      <sz val="18"/>
      <color rgb="FFFFFFFF"/>
      <name val="Arial"/>
      <family val="2"/>
      <charset val="238"/>
    </font>
    <font>
      <sz val="18"/>
      <color rgb="FFFFFFFF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Arial"/>
      <family val="2"/>
    </font>
  </fonts>
  <fills count="10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4"/>
        <bgColor indexed="42"/>
      </patternFill>
    </fill>
    <fill>
      <patternFill patternType="solid">
        <fgColor indexed="45"/>
      </patternFill>
    </fill>
    <fill>
      <patternFill patternType="solid">
        <fgColor indexed="45"/>
        <bgColor indexed="4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</patternFill>
    </fill>
    <fill>
      <patternFill patternType="solid">
        <fgColor indexed="42"/>
        <bgColor indexed="44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21"/>
        <bgColor indexed="57"/>
      </patternFill>
    </fill>
    <fill>
      <patternFill patternType="solid">
        <fgColor indexed="43"/>
        <bgColor indexed="26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8"/>
        <bgColor indexed="20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48"/>
        <bgColor indexed="62"/>
      </patternFill>
    </fill>
    <fill>
      <patternFill patternType="solid">
        <fgColor indexed="62"/>
        <bgColor indexed="48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4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4"/>
      </patternFill>
    </fill>
    <fill>
      <patternFill patternType="solid">
        <fgColor indexed="57"/>
        <bgColor indexed="38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A5A5A5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</fills>
  <borders count="3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47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3" fillId="4" borderId="0" applyNumberFormat="0" applyBorder="0" applyAlignment="0" applyProtection="0"/>
    <xf numFmtId="0" fontId="114" fillId="72" borderId="0" applyNumberFormat="0" applyBorder="0" applyAlignment="0" applyProtection="0"/>
    <xf numFmtId="0" fontId="13" fillId="4" borderId="0" applyNumberFormat="0" applyBorder="0" applyAlignment="0" applyProtection="0"/>
    <xf numFmtId="0" fontId="114" fillId="72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6" borderId="0" applyNumberFormat="0" applyBorder="0" applyAlignment="0" applyProtection="0"/>
    <xf numFmtId="0" fontId="13" fillId="8" borderId="0" applyNumberFormat="0" applyBorder="0" applyAlignment="0" applyProtection="0"/>
    <xf numFmtId="0" fontId="114" fillId="73" borderId="0" applyNumberFormat="0" applyBorder="0" applyAlignment="0" applyProtection="0"/>
    <xf numFmtId="0" fontId="13" fillId="8" borderId="0" applyNumberFormat="0" applyBorder="0" applyAlignment="0" applyProtection="0"/>
    <xf numFmtId="0" fontId="114" fillId="73" borderId="0" applyNumberFormat="0" applyBorder="0" applyAlignment="0" applyProtection="0"/>
    <xf numFmtId="0" fontId="12" fillId="6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3" fillId="12" borderId="0" applyNumberFormat="0" applyBorder="0" applyAlignment="0" applyProtection="0"/>
    <xf numFmtId="0" fontId="114" fillId="74" borderId="0" applyNumberFormat="0" applyBorder="0" applyAlignment="0" applyProtection="0"/>
    <xf numFmtId="0" fontId="13" fillId="12" borderId="0" applyNumberFormat="0" applyBorder="0" applyAlignment="0" applyProtection="0"/>
    <xf numFmtId="0" fontId="114" fillId="74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14" borderId="0" applyNumberFormat="0" applyBorder="0" applyAlignment="0" applyProtection="0"/>
    <xf numFmtId="0" fontId="13" fillId="16" borderId="0" applyNumberFormat="0" applyBorder="0" applyAlignment="0" applyProtection="0"/>
    <xf numFmtId="0" fontId="114" fillId="75" borderId="0" applyNumberFormat="0" applyBorder="0" applyAlignment="0" applyProtection="0"/>
    <xf numFmtId="0" fontId="13" fillId="16" borderId="0" applyNumberFormat="0" applyBorder="0" applyAlignment="0" applyProtection="0"/>
    <xf numFmtId="0" fontId="114" fillId="75" borderId="0" applyNumberFormat="0" applyBorder="0" applyAlignment="0" applyProtection="0"/>
    <xf numFmtId="0" fontId="12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1" borderId="0" applyNumberFormat="0" applyBorder="0" applyAlignment="0" applyProtection="0"/>
    <xf numFmtId="0" fontId="12" fillId="17" borderId="0" applyNumberFormat="0" applyBorder="0" applyAlignment="0" applyProtection="0"/>
    <xf numFmtId="0" fontId="13" fillId="18" borderId="0" applyNumberFormat="0" applyBorder="0" applyAlignment="0" applyProtection="0"/>
    <xf numFmtId="0" fontId="114" fillId="76" borderId="0" applyNumberFormat="0" applyBorder="0" applyAlignment="0" applyProtection="0"/>
    <xf numFmtId="0" fontId="13" fillId="18" borderId="0" applyNumberFormat="0" applyBorder="0" applyAlignment="0" applyProtection="0"/>
    <xf numFmtId="0" fontId="114" fillId="7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9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14" fillId="77" borderId="0" applyNumberFormat="0" applyBorder="0" applyAlignment="0" applyProtection="0"/>
    <xf numFmtId="0" fontId="13" fillId="20" borderId="0" applyNumberFormat="0" applyBorder="0" applyAlignment="0" applyProtection="0"/>
    <xf numFmtId="0" fontId="114" fillId="77" borderId="0" applyNumberFormat="0" applyBorder="0" applyAlignment="0" applyProtection="0"/>
    <xf numFmtId="0" fontId="12" fillId="19" borderId="0" applyNumberFormat="0" applyBorder="0" applyAlignment="0" applyProtection="0"/>
    <xf numFmtId="0" fontId="12" fillId="5" borderId="0" applyNumberFormat="0" applyBorder="0" applyAlignment="0" applyProtection="0"/>
    <xf numFmtId="0" fontId="18" fillId="0" borderId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2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1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9" borderId="0" applyNumberFormat="0" applyBorder="0" applyAlignment="0" applyProtection="0"/>
    <xf numFmtId="0" fontId="12" fillId="13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17" borderId="0" applyNumberFormat="0" applyBorder="0" applyAlignment="0" applyProtection="0"/>
    <xf numFmtId="0" fontId="13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5" borderId="0" applyNumberFormat="0" applyBorder="0" applyAlignment="0" applyProtection="0"/>
    <xf numFmtId="0" fontId="13" fillId="25" borderId="0" applyNumberFormat="0" applyBorder="0" applyAlignment="0" applyProtection="0"/>
    <xf numFmtId="0" fontId="13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3" fillId="25" borderId="0" applyNumberFormat="0" applyBorder="0" applyAlignment="0" applyProtection="0"/>
    <xf numFmtId="0" fontId="114" fillId="78" borderId="0" applyNumberFormat="0" applyBorder="0" applyAlignment="0" applyProtection="0"/>
    <xf numFmtId="0" fontId="13" fillId="25" borderId="0" applyNumberFormat="0" applyBorder="0" applyAlignment="0" applyProtection="0"/>
    <xf numFmtId="0" fontId="114" fillId="7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1" borderId="0" applyNumberFormat="0" applyBorder="0" applyAlignment="0" applyProtection="0"/>
    <xf numFmtId="0" fontId="114" fillId="79" borderId="0" applyNumberFormat="0" applyBorder="0" applyAlignment="0" applyProtection="0"/>
    <xf numFmtId="0" fontId="13" fillId="21" borderId="0" applyNumberFormat="0" applyBorder="0" applyAlignment="0" applyProtection="0"/>
    <xf numFmtId="0" fontId="114" fillId="79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13" fillId="28" borderId="0" applyNumberFormat="0" applyBorder="0" applyAlignment="0" applyProtection="0"/>
    <xf numFmtId="0" fontId="114" fillId="80" borderId="0" applyNumberFormat="0" applyBorder="0" applyAlignment="0" applyProtection="0"/>
    <xf numFmtId="0" fontId="13" fillId="27" borderId="0" applyNumberFormat="0" applyBorder="0" applyAlignment="0" applyProtection="0"/>
    <xf numFmtId="0" fontId="114" fillId="80" borderId="0" applyNumberFormat="0" applyBorder="0" applyAlignment="0" applyProtection="0"/>
    <xf numFmtId="0" fontId="12" fillId="26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14" borderId="0" applyNumberFormat="0" applyBorder="0" applyAlignment="0" applyProtection="0"/>
    <xf numFmtId="0" fontId="13" fillId="16" borderId="0" applyNumberFormat="0" applyBorder="0" applyAlignment="0" applyProtection="0"/>
    <xf numFmtId="0" fontId="114" fillId="81" borderId="0" applyNumberFormat="0" applyBorder="0" applyAlignment="0" applyProtection="0"/>
    <xf numFmtId="0" fontId="13" fillId="16" borderId="0" applyNumberFormat="0" applyBorder="0" applyAlignment="0" applyProtection="0"/>
    <xf numFmtId="0" fontId="114" fillId="81" borderId="0" applyNumberFormat="0" applyBorder="0" applyAlignment="0" applyProtection="0"/>
    <xf numFmtId="0" fontId="12" fillId="14" borderId="0" applyNumberFormat="0" applyBorder="0" applyAlignment="0" applyProtection="0"/>
    <xf numFmtId="0" fontId="12" fillId="22" borderId="0" applyNumberFormat="0" applyBorder="0" applyAlignment="0" applyProtection="0"/>
    <xf numFmtId="0" fontId="12" fillId="5" borderId="0" applyNumberFormat="0" applyBorder="0" applyAlignment="0" applyProtection="0"/>
    <xf numFmtId="0" fontId="13" fillId="25" borderId="0" applyNumberFormat="0" applyBorder="0" applyAlignment="0" applyProtection="0"/>
    <xf numFmtId="0" fontId="13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2" borderId="0" applyNumberFormat="0" applyBorder="0" applyAlignment="0" applyProtection="0"/>
    <xf numFmtId="0" fontId="13" fillId="25" borderId="0" applyNumberFormat="0" applyBorder="0" applyAlignment="0" applyProtection="0"/>
    <xf numFmtId="0" fontId="114" fillId="82" borderId="0" applyNumberFormat="0" applyBorder="0" applyAlignment="0" applyProtection="0"/>
    <xf numFmtId="0" fontId="13" fillId="25" borderId="0" applyNumberFormat="0" applyBorder="0" applyAlignment="0" applyProtection="0"/>
    <xf numFmtId="0" fontId="114" fillId="82" borderId="0" applyNumberFormat="0" applyBorder="0" applyAlignment="0" applyProtection="0"/>
    <xf numFmtId="0" fontId="12" fillId="22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0" borderId="0" applyNumberFormat="0" applyBorder="0" applyAlignment="0" applyProtection="0"/>
    <xf numFmtId="0" fontId="12" fillId="9" borderId="0" applyNumberFormat="0" applyBorder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114" fillId="83" borderId="0" applyNumberFormat="0" applyBorder="0" applyAlignment="0" applyProtection="0"/>
    <xf numFmtId="0" fontId="13" fillId="31" borderId="0" applyNumberFormat="0" applyBorder="0" applyAlignment="0" applyProtection="0"/>
    <xf numFmtId="0" fontId="114" fillId="83" borderId="0" applyNumberFormat="0" applyBorder="0" applyAlignment="0" applyProtection="0"/>
    <xf numFmtId="0" fontId="12" fillId="3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15" borderId="0" applyNumberFormat="0" applyBorder="0" applyAlignment="0" applyProtection="0"/>
    <xf numFmtId="0" fontId="12" fillId="14" borderId="0" applyNumberFormat="0" applyBorder="0" applyAlignment="0" applyProtection="0"/>
    <xf numFmtId="0" fontId="12" fillId="7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22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31" borderId="0" applyNumberFormat="0" applyBorder="0" applyAlignment="0" applyProtection="0"/>
    <xf numFmtId="0" fontId="12" fillId="30" borderId="0" applyNumberFormat="0" applyBorder="0" applyAlignment="0" applyProtection="0"/>
    <xf numFmtId="0" fontId="12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3" borderId="0" applyNumberFormat="0" applyBorder="0" applyAlignment="0" applyProtection="0"/>
    <xf numFmtId="0" fontId="13" fillId="32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24" borderId="0" applyNumberFormat="0" applyBorder="0" applyAlignment="0" applyProtection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3" borderId="0" applyNumberFormat="0" applyBorder="0" applyAlignment="0" applyProtection="0"/>
    <xf numFmtId="0" fontId="44" fillId="11" borderId="0" applyNumberFormat="0" applyBorder="0" applyAlignment="0" applyProtection="0"/>
    <xf numFmtId="0" fontId="44" fillId="33" borderId="0" applyNumberFormat="0" applyBorder="0" applyAlignment="0" applyProtection="0"/>
    <xf numFmtId="0" fontId="14" fillId="35" borderId="0" applyNumberFormat="0" applyBorder="0" applyAlignment="0" applyProtection="0"/>
    <xf numFmtId="0" fontId="115" fillId="84" borderId="0" applyNumberFormat="0" applyBorder="0" applyAlignment="0" applyProtection="0"/>
    <xf numFmtId="0" fontId="14" fillId="34" borderId="0" applyNumberFormat="0" applyBorder="0" applyAlignment="0" applyProtection="0"/>
    <xf numFmtId="0" fontId="115" fillId="84" borderId="0" applyNumberFormat="0" applyBorder="0" applyAlignment="0" applyProtection="0"/>
    <xf numFmtId="0" fontId="44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23" borderId="0" applyNumberFormat="0" applyBorder="0" applyAlignment="0" applyProtection="0"/>
    <xf numFmtId="0" fontId="14" fillId="21" borderId="0" applyNumberFormat="0" applyBorder="0" applyAlignment="0" applyProtection="0"/>
    <xf numFmtId="0" fontId="115" fillId="85" borderId="0" applyNumberFormat="0" applyBorder="0" applyAlignment="0" applyProtection="0"/>
    <xf numFmtId="0" fontId="14" fillId="21" borderId="0" applyNumberFormat="0" applyBorder="0" applyAlignment="0" applyProtection="0"/>
    <xf numFmtId="0" fontId="115" fillId="85" borderId="0" applyNumberFormat="0" applyBorder="0" applyAlignment="0" applyProtection="0"/>
    <xf numFmtId="0" fontId="44" fillId="23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26" borderId="0" applyNumberFormat="0" applyBorder="0" applyAlignment="0" applyProtection="0"/>
    <xf numFmtId="0" fontId="14" fillId="28" borderId="0" applyNumberFormat="0" applyBorder="0" applyAlignment="0" applyProtection="0"/>
    <xf numFmtId="0" fontId="115" fillId="86" borderId="0" applyNumberFormat="0" applyBorder="0" applyAlignment="0" applyProtection="0"/>
    <xf numFmtId="0" fontId="14" fillId="27" borderId="0" applyNumberFormat="0" applyBorder="0" applyAlignment="0" applyProtection="0"/>
    <xf numFmtId="0" fontId="115" fillId="86" borderId="0" applyNumberFormat="0" applyBorder="0" applyAlignment="0" applyProtection="0"/>
    <xf numFmtId="0" fontId="44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8" borderId="0" applyNumberFormat="0" applyBorder="0" applyAlignment="0" applyProtection="0"/>
    <xf numFmtId="0" fontId="44" fillId="7" borderId="0" applyNumberFormat="0" applyBorder="0" applyAlignment="0" applyProtection="0"/>
    <xf numFmtId="0" fontId="44" fillId="38" borderId="0" applyNumberFormat="0" applyBorder="0" applyAlignment="0" applyProtection="0"/>
    <xf numFmtId="0" fontId="14" fillId="40" borderId="0" applyNumberFormat="0" applyBorder="0" applyAlignment="0" applyProtection="0"/>
    <xf numFmtId="0" fontId="115" fillId="87" borderId="0" applyNumberFormat="0" applyBorder="0" applyAlignment="0" applyProtection="0"/>
    <xf numFmtId="0" fontId="14" fillId="39" borderId="0" applyNumberFormat="0" applyBorder="0" applyAlignment="0" applyProtection="0"/>
    <xf numFmtId="0" fontId="115" fillId="87" borderId="0" applyNumberFormat="0" applyBorder="0" applyAlignment="0" applyProtection="0"/>
    <xf numFmtId="0" fontId="44" fillId="38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41" borderId="0" applyNumberFormat="0" applyBorder="0" applyAlignment="0" applyProtection="0"/>
    <xf numFmtId="0" fontId="14" fillId="42" borderId="0" applyNumberFormat="0" applyBorder="0" applyAlignment="0" applyProtection="0"/>
    <xf numFmtId="0" fontId="115" fillId="88" borderId="0" applyNumberFormat="0" applyBorder="0" applyAlignment="0" applyProtection="0"/>
    <xf numFmtId="0" fontId="14" fillId="42" borderId="0" applyNumberFormat="0" applyBorder="0" applyAlignment="0" applyProtection="0"/>
    <xf numFmtId="0" fontId="115" fillId="88" borderId="0" applyNumberFormat="0" applyBorder="0" applyAlignment="0" applyProtection="0"/>
    <xf numFmtId="0" fontId="44" fillId="41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14" fillId="44" borderId="0" applyNumberFormat="0" applyBorder="0" applyAlignment="0" applyProtection="0"/>
    <xf numFmtId="0" fontId="14" fillId="43" borderId="0" applyNumberFormat="0" applyBorder="0" applyAlignment="0" applyProtection="0"/>
    <xf numFmtId="0" fontId="44" fillId="9" borderId="0" applyNumberFormat="0" applyBorder="0" applyAlignment="0" applyProtection="0"/>
    <xf numFmtId="0" fontId="44" fillId="43" borderId="0" applyNumberFormat="0" applyBorder="0" applyAlignment="0" applyProtection="0"/>
    <xf numFmtId="0" fontId="14" fillId="44" borderId="0" applyNumberFormat="0" applyBorder="0" applyAlignment="0" applyProtection="0"/>
    <xf numFmtId="0" fontId="115" fillId="89" borderId="0" applyNumberFormat="0" applyBorder="0" applyAlignment="0" applyProtection="0"/>
    <xf numFmtId="0" fontId="14" fillId="44" borderId="0" applyNumberFormat="0" applyBorder="0" applyAlignment="0" applyProtection="0"/>
    <xf numFmtId="0" fontId="115" fillId="89" borderId="0" applyNumberFormat="0" applyBorder="0" applyAlignment="0" applyProtection="0"/>
    <xf numFmtId="0" fontId="44" fillId="43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34" borderId="0" applyNumberFormat="0" applyBorder="0" applyAlignment="0" applyProtection="0"/>
    <xf numFmtId="0" fontId="44" fillId="33" borderId="0" applyNumberFormat="0" applyBorder="0" applyAlignment="0" applyProtection="0"/>
    <xf numFmtId="0" fontId="44" fillId="11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21" borderId="0" applyNumberFormat="0" applyBorder="0" applyAlignment="0" applyProtection="0"/>
    <xf numFmtId="0" fontId="44" fillId="23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27" borderId="0" applyNumberFormat="0" applyBorder="0" applyAlignment="0" applyProtection="0"/>
    <xf numFmtId="0" fontId="44" fillId="26" borderId="0" applyNumberFormat="0" applyBorder="0" applyAlignment="0" applyProtection="0"/>
    <xf numFmtId="0" fontId="44" fillId="3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39" borderId="0" applyNumberFormat="0" applyBorder="0" applyAlignment="0" applyProtection="0"/>
    <xf numFmtId="0" fontId="44" fillId="38" borderId="0" applyNumberFormat="0" applyBorder="0" applyAlignment="0" applyProtection="0"/>
    <xf numFmtId="0" fontId="44" fillId="7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42" borderId="0" applyNumberFormat="0" applyBorder="0" applyAlignment="0" applyProtection="0"/>
    <xf numFmtId="0" fontId="44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4" fillId="21" borderId="0" applyNumberFormat="0" applyBorder="0" applyAlignment="0" applyProtection="0"/>
    <xf numFmtId="0" fontId="14" fillId="17" borderId="0" applyNumberFormat="0" applyBorder="0" applyAlignment="0" applyProtection="0"/>
    <xf numFmtId="0" fontId="14" fillId="45" borderId="0" applyNumberFormat="0" applyBorder="0" applyAlignment="0" applyProtection="0"/>
    <xf numFmtId="0" fontId="14" fillId="30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23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9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50" borderId="0" applyNumberFormat="0" applyBorder="0" applyAlignment="0" applyProtection="0"/>
    <xf numFmtId="0" fontId="44" fillId="49" borderId="0" applyNumberFormat="0" applyBorder="0" applyAlignment="0" applyProtection="0"/>
    <xf numFmtId="0" fontId="44" fillId="36" borderId="0" applyNumberFormat="0" applyBorder="0" applyAlignment="0" applyProtection="0"/>
    <xf numFmtId="0" fontId="44" fillId="51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52" borderId="0" applyNumberFormat="0" applyBorder="0" applyAlignment="0" applyProtection="0"/>
    <xf numFmtId="0" fontId="44" fillId="51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53" borderId="0" applyNumberFormat="0" applyBorder="0" applyAlignment="0" applyProtection="0"/>
    <xf numFmtId="0" fontId="44" fillId="39" borderId="0" applyNumberFormat="0" applyBorder="0" applyAlignment="0" applyProtection="0"/>
    <xf numFmtId="0" fontId="44" fillId="38" borderId="0" applyNumberFormat="0" applyBorder="0" applyAlignment="0" applyProtection="0"/>
    <xf numFmtId="0" fontId="44" fillId="53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14" fillId="55" borderId="0" applyNumberFormat="0" applyBorder="0" applyAlignment="0" applyProtection="0"/>
    <xf numFmtId="0" fontId="14" fillId="45" borderId="0" applyNumberFormat="0" applyBorder="0" applyAlignment="0" applyProtection="0"/>
    <xf numFmtId="0" fontId="14" fillId="30" borderId="0" applyNumberFormat="0" applyBorder="0" applyAlignment="0" applyProtection="0"/>
    <xf numFmtId="0" fontId="14" fillId="56" borderId="0" applyNumberFormat="0" applyBorder="0" applyAlignment="0" applyProtection="0"/>
    <xf numFmtId="0" fontId="14" fillId="41" borderId="0" applyNumberFormat="0" applyBorder="0" applyAlignment="0" applyProtection="0"/>
    <xf numFmtId="0" fontId="14" fillId="49" borderId="0" applyNumberFormat="0" applyBorder="0" applyAlignment="0" applyProtection="0"/>
    <xf numFmtId="0" fontId="15" fillId="57" borderId="1" applyNumberFormat="0" applyAlignment="0" applyProtection="0"/>
    <xf numFmtId="0" fontId="57" fillId="6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15" borderId="0" applyNumberFormat="0" applyBorder="0" applyAlignment="0" applyProtection="0"/>
    <xf numFmtId="0" fontId="57" fillId="7" borderId="0" applyNumberFormat="0" applyBorder="0" applyAlignment="0" applyProtection="0"/>
    <xf numFmtId="0" fontId="57" fillId="6" borderId="0" applyNumberFormat="0" applyBorder="0" applyAlignment="0" applyProtection="0"/>
    <xf numFmtId="0" fontId="57" fillId="15" borderId="0" applyNumberFormat="0" applyBorder="0" applyAlignment="0" applyProtection="0"/>
    <xf numFmtId="0" fontId="16" fillId="57" borderId="2" applyNumberFormat="0" applyAlignment="0" applyProtection="0"/>
    <xf numFmtId="0" fontId="56" fillId="58" borderId="2" applyNumberFormat="0" applyAlignment="0" applyProtection="0"/>
    <xf numFmtId="0" fontId="67" fillId="59" borderId="2" applyNumberFormat="0" applyAlignment="0" applyProtection="0"/>
    <xf numFmtId="0" fontId="67" fillId="59" borderId="2" applyNumberFormat="0" applyAlignment="0" applyProtection="0"/>
    <xf numFmtId="0" fontId="67" fillId="59" borderId="2" applyNumberFormat="0" applyAlignment="0" applyProtection="0"/>
    <xf numFmtId="0" fontId="67" fillId="59" borderId="2" applyNumberFormat="0" applyAlignment="0" applyProtection="0"/>
    <xf numFmtId="0" fontId="67" fillId="59" borderId="2" applyNumberFormat="0" applyAlignment="0" applyProtection="0"/>
    <xf numFmtId="0" fontId="67" fillId="59" borderId="2" applyNumberFormat="0" applyAlignment="0" applyProtection="0"/>
    <xf numFmtId="0" fontId="56" fillId="60" borderId="2" applyNumberFormat="0" applyAlignment="0" applyProtection="0"/>
    <xf numFmtId="0" fontId="56" fillId="58" borderId="2" applyNumberFormat="0" applyAlignment="0" applyProtection="0"/>
    <xf numFmtId="0" fontId="67" fillId="59" borderId="2" applyNumberFormat="0" applyAlignment="0" applyProtection="0"/>
    <xf numFmtId="4" fontId="91" fillId="90" borderId="3">
      <alignment horizontal="right" readingOrder="1"/>
      <protection locked="0"/>
    </xf>
    <xf numFmtId="0" fontId="55" fillId="61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2" borderId="4" applyNumberFormat="0" applyAlignment="0" applyProtection="0"/>
    <xf numFmtId="0" fontId="55" fillId="61" borderId="4" applyNumberFormat="0" applyAlignment="0" applyProtection="0"/>
    <xf numFmtId="0" fontId="55" fillId="62" borderId="4" applyNumberFormat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220" fontId="13" fillId="0" borderId="0" applyFill="0" applyBorder="0" applyAlignment="0" applyProtection="0"/>
    <xf numFmtId="220" fontId="13" fillId="0" borderId="0" applyFill="0" applyBorder="0" applyAlignment="0" applyProtection="0"/>
    <xf numFmtId="220" fontId="13" fillId="0" borderId="0" applyFill="0" applyBorder="0" applyAlignment="0" applyProtection="0"/>
    <xf numFmtId="181" fontId="1" fillId="0" borderId="0" applyFont="0" applyFill="0" applyBorder="0" applyAlignment="0" applyProtection="0"/>
    <xf numFmtId="220" fontId="13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13" fillId="0" borderId="0" applyFill="0" applyBorder="0" applyAlignment="0" applyProtection="0"/>
    <xf numFmtId="214" fontId="13" fillId="0" borderId="0" applyFill="0" applyBorder="0" applyAlignment="0" applyProtection="0"/>
    <xf numFmtId="171" fontId="111" fillId="0" borderId="0" applyFont="0" applyFill="0" applyBorder="0" applyAlignment="0" applyProtection="0"/>
    <xf numFmtId="220" fontId="13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181" fontId="2" fillId="0" borderId="0" applyFont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37" fontId="1" fillId="0" borderId="0" applyFill="0" applyBorder="0" applyAlignment="0" applyProtection="0"/>
    <xf numFmtId="37" fontId="1" fillId="0" borderId="0" applyFill="0" applyBorder="0" applyAlignment="0" applyProtection="0"/>
    <xf numFmtId="216" fontId="32" fillId="0" borderId="0"/>
    <xf numFmtId="213" fontId="13" fillId="0" borderId="0" applyFill="0" applyBorder="0" applyAlignment="0" applyProtection="0"/>
    <xf numFmtId="213" fontId="13" fillId="0" borderId="0" applyFill="0" applyBorder="0" applyAlignment="0" applyProtection="0"/>
    <xf numFmtId="216" fontId="32" fillId="0" borderId="0"/>
    <xf numFmtId="213" fontId="100" fillId="0" borderId="0" applyFill="0" applyBorder="0" applyAlignment="0" applyProtection="0"/>
    <xf numFmtId="213" fontId="100" fillId="0" borderId="0" applyFill="0" applyBorder="0" applyAlignment="0" applyProtection="0"/>
    <xf numFmtId="211" fontId="1" fillId="0" borderId="0" applyFill="0" applyBorder="0" applyAlignment="0" applyProtection="0"/>
    <xf numFmtId="211" fontId="1" fillId="0" borderId="0" applyFill="0" applyBorder="0" applyAlignment="0" applyProtection="0"/>
    <xf numFmtId="208" fontId="17" fillId="0" borderId="0">
      <protection locked="0"/>
    </xf>
    <xf numFmtId="218" fontId="1" fillId="0" borderId="0" applyFill="0" applyBorder="0" applyAlignment="0" applyProtection="0"/>
    <xf numFmtId="218" fontId="1" fillId="0" borderId="0" applyFill="0" applyBorder="0" applyAlignment="0" applyProtection="0"/>
    <xf numFmtId="173" fontId="18" fillId="0" borderId="0" applyFont="0" applyFill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22" fillId="12" borderId="0" applyNumberFormat="0" applyBorder="0" applyAlignment="0" applyProtection="0"/>
    <xf numFmtId="0" fontId="116" fillId="91" borderId="0" applyNumberFormat="0" applyBorder="0" applyAlignment="0" applyProtection="0"/>
    <xf numFmtId="0" fontId="22" fillId="12" borderId="0" applyNumberFormat="0" applyBorder="0" applyAlignment="0" applyProtection="0"/>
    <xf numFmtId="0" fontId="116" fillId="91" borderId="0" applyNumberFormat="0" applyBorder="0" applyAlignment="0" applyProtection="0"/>
    <xf numFmtId="0" fontId="45" fillId="10" borderId="0" applyNumberFormat="0" applyBorder="0" applyAlignment="0" applyProtection="0"/>
    <xf numFmtId="0" fontId="19" fillId="32" borderId="2" applyNumberFormat="0" applyAlignment="0" applyProtection="0"/>
    <xf numFmtId="0" fontId="94" fillId="0" borderId="3" applyAlignment="0"/>
    <xf numFmtId="0" fontId="20" fillId="0" borderId="5" applyNumberFormat="0" applyFill="0" applyAlignment="0" applyProtection="0"/>
    <xf numFmtId="0" fontId="21" fillId="0" borderId="0" applyNumberFormat="0" applyFill="0" applyBorder="0" applyAlignment="0" applyProtection="0"/>
    <xf numFmtId="209" fontId="1" fillId="0" borderId="0" applyFont="0" applyFill="0" applyBorder="0" applyAlignment="0" applyProtection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32" fillId="0" borderId="0"/>
    <xf numFmtId="0" fontId="97" fillId="0" borderId="0"/>
    <xf numFmtId="0" fontId="97" fillId="0" borderId="0"/>
    <xf numFmtId="0" fontId="12" fillId="0" borderId="0"/>
    <xf numFmtId="0" fontId="12" fillId="0" borderId="0"/>
    <xf numFmtId="0" fontId="32" fillId="0" borderId="0"/>
    <xf numFmtId="0" fontId="97" fillId="0" borderId="0"/>
    <xf numFmtId="0" fontId="75" fillId="0" borderId="0"/>
    <xf numFmtId="0" fontId="14" fillId="52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06" fontId="17" fillId="0" borderId="0">
      <protection locked="0"/>
    </xf>
    <xf numFmtId="2" fontId="1" fillId="0" borderId="0" applyFill="0" applyBorder="0" applyAlignment="0" applyProtection="0"/>
    <xf numFmtId="2" fontId="1" fillId="0" borderId="0" applyFill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22" fillId="17" borderId="0" applyNumberFormat="0" applyBorder="0" applyAlignment="0" applyProtection="0"/>
    <xf numFmtId="0" fontId="117" fillId="0" borderId="0">
      <alignment horizontal="center"/>
    </xf>
    <xf numFmtId="0" fontId="48" fillId="0" borderId="6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68" fillId="0" borderId="7" applyNumberFormat="0" applyFill="0" applyAlignment="0" applyProtection="0"/>
    <xf numFmtId="0" fontId="48" fillId="0" borderId="6" applyNumberFormat="0" applyFill="0" applyAlignment="0" applyProtection="0"/>
    <xf numFmtId="0" fontId="68" fillId="0" borderId="7" applyNumberFormat="0" applyFill="0" applyAlignment="0" applyProtection="0"/>
    <xf numFmtId="0" fontId="49" fillId="0" borderId="8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92" fillId="0" borderId="0" applyNumberFormat="0" applyFill="0" applyBorder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69" fillId="0" borderId="9" applyNumberFormat="0" applyFill="0" applyAlignment="0" applyProtection="0"/>
    <xf numFmtId="0" fontId="49" fillId="0" borderId="8" applyNumberFormat="0" applyFill="0" applyAlignment="0" applyProtection="0"/>
    <xf numFmtId="0" fontId="69" fillId="0" borderId="9" applyNumberFormat="0" applyFill="0" applyAlignment="0" applyProtection="0"/>
    <xf numFmtId="0" fontId="50" fillId="0" borderId="10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70" fillId="0" borderId="11" applyNumberFormat="0" applyFill="0" applyAlignment="0" applyProtection="0"/>
    <xf numFmtId="0" fontId="50" fillId="0" borderId="10" applyNumberFormat="0" applyFill="0" applyAlignment="0" applyProtection="0"/>
    <xf numFmtId="0" fontId="70" fillId="0" borderId="11" applyNumberFormat="0" applyFill="0" applyAlignment="0" applyProtection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207" fontId="23" fillId="0" borderId="0">
      <protection locked="0"/>
    </xf>
    <xf numFmtId="0" fontId="117" fillId="0" borderId="0">
      <alignment horizontal="center" textRotation="90"/>
    </xf>
    <xf numFmtId="207" fontId="23" fillId="0" borderId="0"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8" fillId="19" borderId="2" applyNumberFormat="0" applyAlignment="0" applyProtection="0"/>
    <xf numFmtId="0" fontId="58" fillId="29" borderId="2" applyNumberFormat="0" applyAlignment="0" applyProtection="0"/>
    <xf numFmtId="0" fontId="58" fillId="29" borderId="2" applyNumberFormat="0" applyAlignment="0" applyProtection="0"/>
    <xf numFmtId="0" fontId="58" fillId="29" borderId="2" applyNumberFormat="0" applyAlignment="0" applyProtection="0"/>
    <xf numFmtId="0" fontId="58" fillId="29" borderId="2" applyNumberFormat="0" applyAlignment="0" applyProtection="0"/>
    <xf numFmtId="0" fontId="58" fillId="29" borderId="2" applyNumberFormat="0" applyAlignment="0" applyProtection="0"/>
    <xf numFmtId="0" fontId="58" fillId="29" borderId="2" applyNumberFormat="0" applyAlignment="0" applyProtection="0"/>
    <xf numFmtId="0" fontId="58" fillId="9" borderId="2" applyNumberFormat="0" applyAlignment="0" applyProtection="0"/>
    <xf numFmtId="0" fontId="58" fillId="19" borderId="2" applyNumberFormat="0" applyAlignment="0" applyProtection="0"/>
    <xf numFmtId="0" fontId="58" fillId="29" borderId="2" applyNumberFormat="0" applyAlignment="0" applyProtection="0"/>
    <xf numFmtId="0" fontId="46" fillId="58" borderId="1" applyNumberFormat="0" applyAlignment="0" applyProtection="0"/>
    <xf numFmtId="0" fontId="46" fillId="60" borderId="1" applyNumberFormat="0" applyAlignment="0" applyProtection="0"/>
    <xf numFmtId="0" fontId="15" fillId="63" borderId="1" applyNumberFormat="0" applyAlignment="0" applyProtection="0"/>
    <xf numFmtId="0" fontId="15" fillId="58" borderId="1" applyNumberFormat="0" applyAlignment="0" applyProtection="0"/>
    <xf numFmtId="0" fontId="46" fillId="59" borderId="1" applyNumberFormat="0" applyAlignment="0" applyProtection="0"/>
    <xf numFmtId="0" fontId="46" fillId="58" borderId="1" applyNumberFormat="0" applyAlignment="0" applyProtection="0"/>
    <xf numFmtId="0" fontId="15" fillId="63" borderId="1" applyNumberFormat="0" applyAlignment="0" applyProtection="0"/>
    <xf numFmtId="0" fontId="118" fillId="92" borderId="27" applyNumberFormat="0" applyAlignment="0" applyProtection="0"/>
    <xf numFmtId="0" fontId="15" fillId="63" borderId="1" applyNumberFormat="0" applyAlignment="0" applyProtection="0"/>
    <xf numFmtId="0" fontId="118" fillId="92" borderId="27" applyNumberFormat="0" applyAlignment="0" applyProtection="0"/>
    <xf numFmtId="0" fontId="46" fillId="58" borderId="1" applyNumberFormat="0" applyAlignment="0" applyProtection="0"/>
    <xf numFmtId="39" fontId="40" fillId="0" borderId="12">
      <alignment horizontal="right" vertical="top" wrapText="1"/>
    </xf>
    <xf numFmtId="0" fontId="54" fillId="0" borderId="13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4" fillId="0" borderId="13" applyNumberFormat="0" applyFill="0" applyAlignment="0" applyProtection="0"/>
    <xf numFmtId="0" fontId="52" fillId="0" borderId="14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6" applyNumberFormat="0" applyFill="0" applyAlignment="0" applyProtection="0"/>
    <xf numFmtId="0" fontId="48" fillId="0" borderId="6" applyNumberFormat="0" applyFill="0" applyAlignment="0" applyProtection="0"/>
    <xf numFmtId="0" fontId="102" fillId="0" borderId="6" applyNumberFormat="0" applyFill="0" applyAlignment="0" applyProtection="0"/>
    <xf numFmtId="0" fontId="68" fillId="0" borderId="7" applyNumberFormat="0" applyFill="0" applyAlignment="0" applyProtection="0"/>
    <xf numFmtId="0" fontId="119" fillId="0" borderId="28" applyNumberFormat="0" applyFill="0" applyAlignment="0" applyProtection="0"/>
    <xf numFmtId="0" fontId="48" fillId="0" borderId="6" applyNumberFormat="0" applyFill="0" applyAlignment="0" applyProtection="0"/>
    <xf numFmtId="2" fontId="65" fillId="0" borderId="0" applyProtection="0">
      <alignment horizontal="left" vertical="center"/>
    </xf>
    <xf numFmtId="2" fontId="65" fillId="0" borderId="0" applyProtection="0">
      <alignment horizontal="left" vertical="center"/>
    </xf>
    <xf numFmtId="2" fontId="65" fillId="0" borderId="0" applyProtection="0">
      <alignment horizontal="left" vertical="center"/>
    </xf>
    <xf numFmtId="0" fontId="49" fillId="0" borderId="8" applyNumberFormat="0" applyFill="0" applyAlignment="0" applyProtection="0"/>
    <xf numFmtId="0" fontId="103" fillId="0" borderId="8" applyNumberFormat="0" applyFill="0" applyAlignment="0" applyProtection="0"/>
    <xf numFmtId="0" fontId="69" fillId="0" borderId="9" applyNumberFormat="0" applyFill="0" applyAlignment="0" applyProtection="0"/>
    <xf numFmtId="0" fontId="120" fillId="0" borderId="29" applyNumberFormat="0" applyFill="0" applyAlignment="0" applyProtection="0"/>
    <xf numFmtId="0" fontId="49" fillId="0" borderId="8" applyNumberFormat="0" applyFill="0" applyAlignment="0" applyProtection="0"/>
    <xf numFmtId="4" fontId="64" fillId="0" borderId="0" applyProtection="0">
      <alignment horizontal="left" vertical="center"/>
    </xf>
    <xf numFmtId="4" fontId="64" fillId="0" borderId="0" applyProtection="0">
      <alignment horizontal="left" vertical="center"/>
    </xf>
    <xf numFmtId="0" fontId="121" fillId="0" borderId="29" applyNumberFormat="0" applyFill="0" applyAlignment="0" applyProtection="0"/>
    <xf numFmtId="0" fontId="121" fillId="0" borderId="29" applyNumberFormat="0" applyFill="0" applyAlignment="0" applyProtection="0"/>
    <xf numFmtId="4" fontId="64" fillId="0" borderId="0" applyProtection="0">
      <alignment horizontal="left" vertical="center"/>
    </xf>
    <xf numFmtId="0" fontId="121" fillId="0" borderId="29" applyNumberFormat="0" applyFill="0" applyAlignment="0" applyProtection="0"/>
    <xf numFmtId="4" fontId="64" fillId="0" borderId="0" applyProtection="0">
      <alignment horizontal="left" vertical="center"/>
    </xf>
    <xf numFmtId="0" fontId="50" fillId="0" borderId="10" applyNumberFormat="0" applyFill="0" applyAlignment="0" applyProtection="0"/>
    <xf numFmtId="0" fontId="104" fillId="0" borderId="10" applyNumberFormat="0" applyFill="0" applyAlignment="0" applyProtection="0"/>
    <xf numFmtId="0" fontId="70" fillId="0" borderId="11" applyNumberFormat="0" applyFill="0" applyAlignment="0" applyProtection="0"/>
    <xf numFmtId="0" fontId="122" fillId="0" borderId="30" applyNumberFormat="0" applyFill="0" applyAlignment="0" applyProtection="0"/>
    <xf numFmtId="0" fontId="50" fillId="0" borderId="10" applyNumberFormat="0" applyFill="0" applyAlignment="0" applyProtection="0"/>
    <xf numFmtId="0" fontId="66" fillId="0" borderId="0" applyFill="0" applyProtection="0">
      <alignment horizontal="left" vertical="center"/>
    </xf>
    <xf numFmtId="0" fontId="66" fillId="0" borderId="0" applyFill="0" applyProtection="0">
      <alignment horizontal="left" vertical="center"/>
    </xf>
    <xf numFmtId="0" fontId="5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" fontId="1" fillId="0" borderId="0" applyAlignment="0"/>
    <xf numFmtId="4" fontId="1" fillId="0" borderId="0" applyAlignment="0"/>
    <xf numFmtId="4" fontId="1" fillId="0" borderId="0" applyAlignment="0"/>
    <xf numFmtId="4" fontId="1" fillId="0" borderId="0" applyAlignment="0"/>
    <xf numFmtId="4" fontId="1" fillId="0" borderId="0" applyAlignment="0"/>
    <xf numFmtId="4" fontId="1" fillId="0" borderId="0" applyAlignment="0"/>
    <xf numFmtId="4" fontId="1" fillId="0" borderId="0" applyAlignment="0"/>
    <xf numFmtId="4" fontId="72" fillId="0" borderId="0" applyAlignment="0"/>
    <xf numFmtId="4" fontId="72" fillId="0" borderId="0" applyAlignment="0"/>
    <xf numFmtId="4" fontId="72" fillId="0" borderId="0" applyAlignment="0"/>
    <xf numFmtId="4" fontId="72" fillId="0" borderId="0" applyAlignment="0"/>
    <xf numFmtId="4" fontId="72" fillId="0" borderId="0" applyAlignment="0"/>
    <xf numFmtId="4" fontId="72" fillId="0" borderId="0" applyAlignment="0"/>
    <xf numFmtId="4" fontId="72" fillId="0" borderId="0" applyAlignment="0"/>
    <xf numFmtId="0" fontId="124" fillId="0" borderId="0"/>
    <xf numFmtId="0" fontId="62" fillId="0" borderId="0"/>
    <xf numFmtId="0" fontId="62" fillId="0" borderId="0"/>
    <xf numFmtId="0" fontId="62" fillId="0" borderId="0"/>
    <xf numFmtId="0" fontId="1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4" fontId="61" fillId="0" borderId="0">
      <alignment vertical="center"/>
    </xf>
    <xf numFmtId="0" fontId="62" fillId="0" borderId="0"/>
    <xf numFmtId="4" fontId="61" fillId="0" borderId="0">
      <alignment vertical="center"/>
    </xf>
    <xf numFmtId="0" fontId="2" fillId="0" borderId="0"/>
    <xf numFmtId="4" fontId="61" fillId="0" borderId="0">
      <alignment vertical="center"/>
    </xf>
    <xf numFmtId="0" fontId="62" fillId="0" borderId="0"/>
    <xf numFmtId="0" fontId="62" fillId="0" borderId="0"/>
    <xf numFmtId="4" fontId="61" fillId="0" borderId="0">
      <alignment vertical="center"/>
    </xf>
    <xf numFmtId="4" fontId="61" fillId="0" borderId="0">
      <alignment vertical="center"/>
    </xf>
    <xf numFmtId="0" fontId="62" fillId="0" borderId="0"/>
    <xf numFmtId="0" fontId="125" fillId="0" borderId="0"/>
    <xf numFmtId="0" fontId="125" fillId="0" borderId="0"/>
    <xf numFmtId="0" fontId="62" fillId="0" borderId="0"/>
    <xf numFmtId="0" fontId="62" fillId="0" borderId="0"/>
    <xf numFmtId="4" fontId="61" fillId="0" borderId="0">
      <alignment vertical="center"/>
    </xf>
    <xf numFmtId="0" fontId="125" fillId="0" borderId="0"/>
    <xf numFmtId="0" fontId="60" fillId="0" borderId="0"/>
    <xf numFmtId="0" fontId="62" fillId="0" borderId="0"/>
    <xf numFmtId="0" fontId="60" fillId="0" borderId="0"/>
    <xf numFmtId="0" fontId="1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14" fillId="0" borderId="0"/>
    <xf numFmtId="0" fontId="2" fillId="0" borderId="0"/>
    <xf numFmtId="0" fontId="2" fillId="0" borderId="0"/>
    <xf numFmtId="0" fontId="1" fillId="0" borderId="0"/>
    <xf numFmtId="0" fontId="114" fillId="0" borderId="0"/>
    <xf numFmtId="0" fontId="12" fillId="0" borderId="0"/>
    <xf numFmtId="0" fontId="1" fillId="0" borderId="0"/>
    <xf numFmtId="0" fontId="13" fillId="0" borderId="0"/>
    <xf numFmtId="0" fontId="7" fillId="0" borderId="0"/>
    <xf numFmtId="0" fontId="13" fillId="0" borderId="0"/>
    <xf numFmtId="0" fontId="2" fillId="0" borderId="0"/>
    <xf numFmtId="0" fontId="1" fillId="0" borderId="0"/>
    <xf numFmtId="0" fontId="12" fillId="0" borderId="0"/>
    <xf numFmtId="0" fontId="114" fillId="0" borderId="0"/>
    <xf numFmtId="0" fontId="24" fillId="0" borderId="0"/>
    <xf numFmtId="0" fontId="2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0" fontId="12" fillId="0" borderId="0"/>
    <xf numFmtId="0" fontId="2" fillId="0" borderId="0"/>
    <xf numFmtId="0" fontId="12" fillId="0" borderId="0"/>
    <xf numFmtId="0" fontId="12" fillId="0" borderId="0"/>
    <xf numFmtId="217" fontId="1" fillId="0" borderId="0"/>
    <xf numFmtId="217" fontId="1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114" fillId="0" borderId="0"/>
    <xf numFmtId="0" fontId="1" fillId="0" borderId="0"/>
    <xf numFmtId="0" fontId="1" fillId="0" borderId="0"/>
    <xf numFmtId="0" fontId="12" fillId="0" borderId="0"/>
    <xf numFmtId="0" fontId="2" fillId="0" borderId="0"/>
    <xf numFmtId="221" fontId="105" fillId="0" borderId="0"/>
    <xf numFmtId="0" fontId="1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221" fontId="105" fillId="0" borderId="0"/>
    <xf numFmtId="0" fontId="62" fillId="0" borderId="0"/>
    <xf numFmtId="0" fontId="1" fillId="0" borderId="0"/>
    <xf numFmtId="0" fontId="62" fillId="0" borderId="0"/>
    <xf numFmtId="0" fontId="40" fillId="0" borderId="0"/>
    <xf numFmtId="0" fontId="62" fillId="0" borderId="0"/>
    <xf numFmtId="0" fontId="40" fillId="0" borderId="0"/>
    <xf numFmtId="0" fontId="40" fillId="0" borderId="0"/>
    <xf numFmtId="0" fontId="7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74" fillId="0" borderId="0"/>
    <xf numFmtId="0" fontId="1" fillId="0" borderId="0"/>
    <xf numFmtId="0" fontId="1" fillId="0" borderId="0"/>
    <xf numFmtId="0" fontId="76" fillId="0" borderId="0"/>
    <xf numFmtId="0" fontId="62" fillId="0" borderId="0"/>
    <xf numFmtId="0" fontId="2" fillId="0" borderId="0"/>
    <xf numFmtId="0" fontId="4" fillId="0" borderId="0"/>
    <xf numFmtId="0" fontId="25" fillId="0" borderId="0"/>
    <xf numFmtId="221" fontId="105" fillId="0" borderId="0"/>
    <xf numFmtId="221" fontId="105" fillId="0" borderId="0"/>
    <xf numFmtId="4" fontId="61" fillId="0" borderId="0">
      <alignment vertical="center"/>
    </xf>
    <xf numFmtId="0" fontId="62" fillId="0" borderId="0"/>
    <xf numFmtId="0" fontId="2" fillId="0" borderId="0"/>
    <xf numFmtId="0" fontId="1" fillId="0" borderId="0"/>
    <xf numFmtId="0" fontId="7" fillId="0" borderId="0"/>
    <xf numFmtId="0" fontId="74" fillId="0" borderId="0"/>
    <xf numFmtId="0" fontId="74" fillId="0" borderId="0"/>
    <xf numFmtId="0" fontId="2" fillId="0" borderId="0"/>
    <xf numFmtId="0" fontId="2" fillId="0" borderId="0"/>
    <xf numFmtId="0" fontId="1" fillId="0" borderId="0"/>
    <xf numFmtId="4" fontId="61" fillId="0" borderId="0">
      <alignment vertical="center"/>
    </xf>
    <xf numFmtId="0" fontId="1" fillId="0" borderId="0"/>
    <xf numFmtId="0" fontId="11" fillId="0" borderId="0"/>
    <xf numFmtId="0" fontId="2" fillId="0" borderId="0"/>
    <xf numFmtId="0" fontId="62" fillId="0" borderId="0"/>
    <xf numFmtId="0" fontId="74" fillId="0" borderId="0"/>
    <xf numFmtId="0" fontId="74" fillId="0" borderId="0"/>
    <xf numFmtId="0" fontId="114" fillId="0" borderId="0"/>
    <xf numFmtId="0" fontId="74" fillId="0" borderId="0"/>
    <xf numFmtId="0" fontId="74" fillId="0" borderId="0"/>
    <xf numFmtId="0" fontId="62" fillId="0" borderId="0"/>
    <xf numFmtId="0" fontId="62" fillId="0" borderId="0"/>
    <xf numFmtId="0" fontId="1" fillId="0" borderId="0"/>
    <xf numFmtId="0" fontId="1" fillId="0" borderId="0"/>
    <xf numFmtId="0" fontId="1" fillId="0" borderId="0" applyProtection="0"/>
    <xf numFmtId="212" fontId="63" fillId="0" borderId="0"/>
    <xf numFmtId="0" fontId="13" fillId="0" borderId="0"/>
    <xf numFmtId="0" fontId="99" fillId="0" borderId="0">
      <alignment horizontal="left" wrapText="1"/>
    </xf>
    <xf numFmtId="0" fontId="1" fillId="0" borderId="0"/>
    <xf numFmtId="0" fontId="1" fillId="0" borderId="0"/>
    <xf numFmtId="0" fontId="7" fillId="0" borderId="0"/>
    <xf numFmtId="0" fontId="62" fillId="0" borderId="0"/>
    <xf numFmtId="0" fontId="7" fillId="0" borderId="0"/>
    <xf numFmtId="0" fontId="62" fillId="0" borderId="0"/>
    <xf numFmtId="0" fontId="7" fillId="0" borderId="0"/>
    <xf numFmtId="0" fontId="7" fillId="0" borderId="0"/>
    <xf numFmtId="0" fontId="62" fillId="0" borderId="0"/>
    <xf numFmtId="0" fontId="62" fillId="0" borderId="0"/>
    <xf numFmtId="0" fontId="62" fillId="0" borderId="0"/>
    <xf numFmtId="0" fontId="1" fillId="0" borderId="0"/>
    <xf numFmtId="0" fontId="62" fillId="0" borderId="0"/>
    <xf numFmtId="0" fontId="114" fillId="0" borderId="0"/>
    <xf numFmtId="0" fontId="62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14" fillId="0" borderId="0"/>
    <xf numFmtId="0" fontId="26" fillId="32" borderId="0" applyNumberFormat="0" applyBorder="0" applyAlignment="0" applyProtection="0"/>
    <xf numFmtId="0" fontId="73" fillId="29" borderId="0" applyNumberFormat="0" applyBorder="0" applyAlignment="0" applyProtection="0"/>
    <xf numFmtId="0" fontId="26" fillId="32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32" borderId="0" applyNumberFormat="0" applyBorder="0" applyAlignment="0" applyProtection="0"/>
    <xf numFmtId="0" fontId="73" fillId="29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29" borderId="0" applyNumberFormat="0" applyBorder="0" applyAlignment="0" applyProtection="0"/>
    <xf numFmtId="0" fontId="106" fillId="29" borderId="0" applyNumberFormat="0" applyBorder="0" applyAlignment="0" applyProtection="0"/>
    <xf numFmtId="0" fontId="106" fillId="32" borderId="0" applyNumberFormat="0" applyBorder="0" applyAlignment="0" applyProtection="0"/>
    <xf numFmtId="0" fontId="51" fillId="29" borderId="0" applyNumberFormat="0" applyBorder="0" applyAlignment="0" applyProtection="0"/>
    <xf numFmtId="0" fontId="106" fillId="29" borderId="0" applyNumberFormat="0" applyBorder="0" applyAlignment="0" applyProtection="0"/>
    <xf numFmtId="0" fontId="126" fillId="93" borderId="0" applyNumberFormat="0" applyBorder="0" applyAlignment="0" applyProtection="0"/>
    <xf numFmtId="0" fontId="126" fillId="93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11" fillId="0" borderId="0"/>
    <xf numFmtId="0" fontId="2" fillId="0" borderId="0"/>
    <xf numFmtId="0" fontId="2" fillId="0" borderId="0"/>
    <xf numFmtId="0" fontId="127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74" fillId="0" borderId="0"/>
    <xf numFmtId="0" fontId="2" fillId="0" borderId="0"/>
    <xf numFmtId="0" fontId="25" fillId="0" borderId="0"/>
    <xf numFmtId="0" fontId="74" fillId="0" borderId="0"/>
    <xf numFmtId="0" fontId="74" fillId="0" borderId="0"/>
    <xf numFmtId="0" fontId="74" fillId="0" borderId="0"/>
    <xf numFmtId="0" fontId="25" fillId="0" borderId="0"/>
    <xf numFmtId="0" fontId="12" fillId="0" borderId="0"/>
    <xf numFmtId="0" fontId="74" fillId="0" borderId="0"/>
    <xf numFmtId="0" fontId="1" fillId="0" borderId="0"/>
    <xf numFmtId="0" fontId="128" fillId="0" borderId="0"/>
    <xf numFmtId="0" fontId="25" fillId="0" borderId="0"/>
    <xf numFmtId="0" fontId="25" fillId="0" borderId="0"/>
    <xf numFmtId="0" fontId="128" fillId="0" borderId="0"/>
    <xf numFmtId="0" fontId="25" fillId="0" borderId="0"/>
    <xf numFmtId="0" fontId="128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28" fillId="0" borderId="0"/>
    <xf numFmtId="0" fontId="25" fillId="0" borderId="0"/>
    <xf numFmtId="0" fontId="25" fillId="0" borderId="0"/>
    <xf numFmtId="0" fontId="74" fillId="0" borderId="0"/>
    <xf numFmtId="0" fontId="114" fillId="0" borderId="0"/>
    <xf numFmtId="0" fontId="74" fillId="0" borderId="0"/>
    <xf numFmtId="0" fontId="1" fillId="0" borderId="0"/>
    <xf numFmtId="0" fontId="74" fillId="0" borderId="0"/>
    <xf numFmtId="0" fontId="114" fillId="0" borderId="0"/>
    <xf numFmtId="0" fontId="74" fillId="0" borderId="0"/>
    <xf numFmtId="0" fontId="114" fillId="0" borderId="0"/>
    <xf numFmtId="0" fontId="114" fillId="0" borderId="0"/>
    <xf numFmtId="0" fontId="25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21" fontId="105" fillId="0" borderId="0"/>
    <xf numFmtId="221" fontId="105" fillId="0" borderId="0"/>
    <xf numFmtId="221" fontId="105" fillId="0" borderId="0"/>
    <xf numFmtId="221" fontId="105" fillId="0" borderId="0"/>
    <xf numFmtId="221" fontId="105" fillId="0" borderId="0"/>
    <xf numFmtId="221" fontId="105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0" fontId="96" fillId="0" borderId="0"/>
    <xf numFmtId="0" fontId="78" fillId="0" borderId="0"/>
    <xf numFmtId="0" fontId="63" fillId="24" borderId="15" applyNumberFormat="0" applyFont="0" applyAlignment="0" applyProtection="0"/>
    <xf numFmtId="0" fontId="1" fillId="13" borderId="15" applyNumberFormat="0" applyAlignment="0" applyProtection="0"/>
    <xf numFmtId="0" fontId="1" fillId="13" borderId="15" applyNumberFormat="0" applyAlignment="0" applyProtection="0"/>
    <xf numFmtId="0" fontId="2" fillId="24" borderId="15" applyNumberFormat="0" applyFont="0" applyAlignment="0" applyProtection="0"/>
    <xf numFmtId="0" fontId="1" fillId="13" borderId="15" applyNumberFormat="0" applyAlignment="0" applyProtection="0"/>
    <xf numFmtId="0" fontId="1" fillId="13" borderId="15" applyNumberFormat="0" applyAlignment="0" applyProtection="0"/>
    <xf numFmtId="0" fontId="1" fillId="13" borderId="15" applyNumberFormat="0" applyAlignment="0" applyProtection="0"/>
    <xf numFmtId="0" fontId="1" fillId="13" borderId="15" applyNumberFormat="0" applyAlignment="0" applyProtection="0"/>
    <xf numFmtId="0" fontId="1" fillId="13" borderId="15" applyNumberFormat="0" applyAlignment="0" applyProtection="0"/>
    <xf numFmtId="0" fontId="63" fillId="24" borderId="15" applyNumberFormat="0" applyFont="0" applyAlignment="0" applyProtection="0"/>
    <xf numFmtId="0" fontId="1" fillId="13" borderId="15" applyNumberFormat="0" applyAlignment="0" applyProtection="0"/>
    <xf numFmtId="0" fontId="12" fillId="24" borderId="15" applyNumberFormat="0" applyFont="0" applyAlignment="0" applyProtection="0"/>
    <xf numFmtId="0" fontId="13" fillId="24" borderId="1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24" borderId="15" applyNumberFormat="0" applyFont="0" applyAlignment="0" applyProtection="0"/>
    <xf numFmtId="0" fontId="1" fillId="13" borderId="15" applyNumberFormat="0" applyAlignment="0" applyProtection="0"/>
    <xf numFmtId="0" fontId="62" fillId="24" borderId="15" applyNumberFormat="0" applyFont="0" applyAlignment="0" applyProtection="0"/>
    <xf numFmtId="0" fontId="13" fillId="64" borderId="15" applyNumberFormat="0" applyAlignment="0" applyProtection="0"/>
    <xf numFmtId="0" fontId="12" fillId="24" borderId="15" applyNumberFormat="0" applyFont="0" applyAlignment="0" applyProtection="0"/>
    <xf numFmtId="0" fontId="74" fillId="24" borderId="15" applyNumberFormat="0" applyFont="0" applyAlignment="0" applyProtection="0"/>
    <xf numFmtId="0" fontId="1" fillId="13" borderId="15" applyNumberFormat="0" applyAlignment="0" applyProtection="0"/>
    <xf numFmtId="0" fontId="13" fillId="64" borderId="15" applyNumberFormat="0" applyAlignment="0" applyProtection="0"/>
    <xf numFmtId="0" fontId="114" fillId="94" borderId="31" applyNumberFormat="0" applyFont="0" applyAlignment="0" applyProtection="0"/>
    <xf numFmtId="0" fontId="12" fillId="94" borderId="31" applyNumberFormat="0" applyFont="0" applyAlignment="0" applyProtection="0"/>
    <xf numFmtId="0" fontId="114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94" borderId="31" applyNumberFormat="0" applyFont="0" applyAlignment="0" applyProtection="0"/>
    <xf numFmtId="0" fontId="114" fillId="94" borderId="31" applyNumberFormat="0" applyFont="0" applyAlignment="0" applyProtection="0"/>
    <xf numFmtId="0" fontId="12" fillId="94" borderId="31" applyNumberFormat="0" applyFont="0" applyAlignment="0" applyProtection="0"/>
    <xf numFmtId="0" fontId="114" fillId="94" borderId="31" applyNumberFormat="0" applyFont="0" applyAlignment="0" applyProtection="0"/>
    <xf numFmtId="0" fontId="114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24" borderId="15" applyNumberFormat="0" applyFont="0" applyAlignment="0" applyProtection="0"/>
    <xf numFmtId="0" fontId="114" fillId="94" borderId="31" applyNumberFormat="0" applyFont="0" applyAlignment="0" applyProtection="0"/>
    <xf numFmtId="0" fontId="114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24" borderId="15" applyNumberFormat="0" applyFont="0" applyAlignment="0" applyProtection="0"/>
    <xf numFmtId="0" fontId="12" fillId="94" borderId="31" applyNumberFormat="0" applyFont="0" applyAlignment="0" applyProtection="0"/>
    <xf numFmtId="0" fontId="12" fillId="94" borderId="31" applyNumberFormat="0" applyFont="0" applyAlignment="0" applyProtection="0"/>
    <xf numFmtId="0" fontId="12" fillId="94" borderId="31" applyNumberFormat="0" applyFont="0" applyAlignment="0" applyProtection="0"/>
    <xf numFmtId="0" fontId="5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6" fillId="59" borderId="1" applyNumberFormat="0" applyAlignment="0" applyProtection="0"/>
    <xf numFmtId="0" fontId="46" fillId="59" borderId="1" applyNumberFormat="0" applyAlignment="0" applyProtection="0"/>
    <xf numFmtId="0" fontId="46" fillId="59" borderId="1" applyNumberFormat="0" applyAlignment="0" applyProtection="0"/>
    <xf numFmtId="0" fontId="46" fillId="59" borderId="1" applyNumberFormat="0" applyAlignment="0" applyProtection="0"/>
    <xf numFmtId="0" fontId="46" fillId="59" borderId="1" applyNumberFormat="0" applyAlignment="0" applyProtection="0"/>
    <xf numFmtId="0" fontId="46" fillId="59" borderId="1" applyNumberFormat="0" applyAlignment="0" applyProtection="0"/>
    <xf numFmtId="0" fontId="46" fillId="60" borderId="1" applyNumberFormat="0" applyAlignment="0" applyProtection="0"/>
    <xf numFmtId="0" fontId="46" fillId="58" borderId="1" applyNumberFormat="0" applyAlignment="0" applyProtection="0"/>
    <xf numFmtId="0" fontId="46" fillId="59" borderId="1" applyNumberFormat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Protection="0">
      <alignment horizontal="left" vertical="justify" wrapText="1"/>
    </xf>
    <xf numFmtId="0" fontId="77" fillId="0" borderId="0" applyProtection="0">
      <alignment horizontal="left" vertical="justify" wrapText="1"/>
    </xf>
    <xf numFmtId="0" fontId="107" fillId="0" borderId="0" applyFill="0">
      <alignment vertical="top" wrapText="1"/>
    </xf>
    <xf numFmtId="0" fontId="107" fillId="0" borderId="0" applyFill="0">
      <alignment vertical="justify"/>
    </xf>
    <xf numFmtId="0" fontId="107" fillId="0" borderId="0" applyFill="0">
      <alignment vertical="top" wrapText="1"/>
    </xf>
    <xf numFmtId="0" fontId="107" fillId="0" borderId="0" applyFill="0">
      <alignment vertical="top" wrapText="1"/>
    </xf>
    <xf numFmtId="0" fontId="44" fillId="46" borderId="0" applyNumberFormat="0" applyBorder="0" applyAlignment="0" applyProtection="0"/>
    <xf numFmtId="0" fontId="44" fillId="48" borderId="0" applyNumberFormat="0" applyBorder="0" applyAlignment="0" applyProtection="0"/>
    <xf numFmtId="0" fontId="14" fillId="65" borderId="0" applyNumberFormat="0" applyBorder="0" applyAlignment="0" applyProtection="0"/>
    <xf numFmtId="0" fontId="14" fillId="46" borderId="0" applyNumberFormat="0" applyBorder="0" applyAlignment="0" applyProtection="0"/>
    <xf numFmtId="0" fontId="44" fillId="47" borderId="0" applyNumberFormat="0" applyBorder="0" applyAlignment="0" applyProtection="0"/>
    <xf numFmtId="0" fontId="14" fillId="65" borderId="0" applyNumberFormat="0" applyBorder="0" applyAlignment="0" applyProtection="0"/>
    <xf numFmtId="0" fontId="115" fillId="95" borderId="0" applyNumberFormat="0" applyBorder="0" applyAlignment="0" applyProtection="0"/>
    <xf numFmtId="0" fontId="115" fillId="95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14" fillId="66" borderId="0" applyNumberFormat="0" applyBorder="0" applyAlignment="0" applyProtection="0"/>
    <xf numFmtId="0" fontId="14" fillId="49" borderId="0" applyNumberFormat="0" applyBorder="0" applyAlignment="0" applyProtection="0"/>
    <xf numFmtId="0" fontId="44" fillId="36" borderId="0" applyNumberFormat="0" applyBorder="0" applyAlignment="0" applyProtection="0"/>
    <xf numFmtId="0" fontId="14" fillId="66" borderId="0" applyNumberFormat="0" applyBorder="0" applyAlignment="0" applyProtection="0"/>
    <xf numFmtId="0" fontId="115" fillId="96" borderId="0" applyNumberFormat="0" applyBorder="0" applyAlignment="0" applyProtection="0"/>
    <xf numFmtId="0" fontId="115" fillId="96" borderId="0" applyNumberFormat="0" applyBorder="0" applyAlignment="0" applyProtection="0"/>
    <xf numFmtId="0" fontId="44" fillId="51" borderId="0" applyNumberFormat="0" applyBorder="0" applyAlignment="0" applyProtection="0"/>
    <xf numFmtId="0" fontId="44" fillId="52" borderId="0" applyNumberFormat="0" applyBorder="0" applyAlignment="0" applyProtection="0"/>
    <xf numFmtId="0" fontId="14" fillId="67" borderId="0" applyNumberFormat="0" applyBorder="0" applyAlignment="0" applyProtection="0"/>
    <xf numFmtId="0" fontId="14" fillId="51" borderId="0" applyNumberFormat="0" applyBorder="0" applyAlignment="0" applyProtection="0"/>
    <xf numFmtId="0" fontId="44" fillId="37" borderId="0" applyNumberFormat="0" applyBorder="0" applyAlignment="0" applyProtection="0"/>
    <xf numFmtId="0" fontId="14" fillId="67" borderId="0" applyNumberFormat="0" applyBorder="0" applyAlignment="0" applyProtection="0"/>
    <xf numFmtId="0" fontId="115" fillId="97" borderId="0" applyNumberFormat="0" applyBorder="0" applyAlignment="0" applyProtection="0"/>
    <xf numFmtId="0" fontId="115" fillId="97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8" borderId="0" applyNumberFormat="0" applyBorder="0" applyAlignment="0" applyProtection="0"/>
    <xf numFmtId="0" fontId="44" fillId="53" borderId="0" applyNumberFormat="0" applyBorder="0" applyAlignment="0" applyProtection="0"/>
    <xf numFmtId="0" fontId="14" fillId="40" borderId="0" applyNumberFormat="0" applyBorder="0" applyAlignment="0" applyProtection="0"/>
    <xf numFmtId="0" fontId="115" fillId="98" borderId="0" applyNumberFormat="0" applyBorder="0" applyAlignment="0" applyProtection="0"/>
    <xf numFmtId="0" fontId="115" fillId="98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14" fillId="42" borderId="0" applyNumberFormat="0" applyBorder="0" applyAlignment="0" applyProtection="0"/>
    <xf numFmtId="0" fontId="14" fillId="41" borderId="0" applyNumberFormat="0" applyBorder="0" applyAlignment="0" applyProtection="0"/>
    <xf numFmtId="0" fontId="44" fillId="42" borderId="0" applyNumberFormat="0" applyBorder="0" applyAlignment="0" applyProtection="0"/>
    <xf numFmtId="0" fontId="14" fillId="42" borderId="0" applyNumberFormat="0" applyBorder="0" applyAlignment="0" applyProtection="0"/>
    <xf numFmtId="0" fontId="115" fillId="99" borderId="0" applyNumberFormat="0" applyBorder="0" applyAlignment="0" applyProtection="0"/>
    <xf numFmtId="0" fontId="115" fillId="99" borderId="0" applyNumberFormat="0" applyBorder="0" applyAlignment="0" applyProtection="0"/>
    <xf numFmtId="0" fontId="44" fillId="45" borderId="0" applyNumberFormat="0" applyBorder="0" applyAlignment="0" applyProtection="0"/>
    <xf numFmtId="0" fontId="4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45" borderId="0" applyNumberFormat="0" applyBorder="0" applyAlignment="0" applyProtection="0"/>
    <xf numFmtId="0" fontId="44" fillId="54" borderId="0" applyNumberFormat="0" applyBorder="0" applyAlignment="0" applyProtection="0"/>
    <xf numFmtId="0" fontId="14" fillId="54" borderId="0" applyNumberFormat="0" applyBorder="0" applyAlignment="0" applyProtection="0"/>
    <xf numFmtId="0" fontId="115" fillId="100" borderId="0" applyNumberFormat="0" applyBorder="0" applyAlignment="0" applyProtection="0"/>
    <xf numFmtId="0" fontId="115" fillId="100" borderId="0" applyNumberFormat="0" applyBorder="0" applyAlignment="0" applyProtection="0"/>
    <xf numFmtId="0" fontId="54" fillId="0" borderId="13" applyNumberFormat="0" applyFill="0" applyAlignment="0" applyProtection="0"/>
    <xf numFmtId="0" fontId="108" fillId="0" borderId="13" applyNumberFormat="0" applyFill="0" applyAlignment="0" applyProtection="0"/>
    <xf numFmtId="0" fontId="132" fillId="0" borderId="32" applyNumberFormat="0" applyFill="0" applyAlignment="0" applyProtection="0"/>
    <xf numFmtId="0" fontId="54" fillId="0" borderId="13" applyNumberFormat="0" applyFill="0" applyAlignment="0" applyProtection="0"/>
    <xf numFmtId="0" fontId="132" fillId="0" borderId="32" applyNumberFormat="0" applyFill="0" applyAlignment="0" applyProtection="0"/>
    <xf numFmtId="0" fontId="55" fillId="61" borderId="4" applyNumberFormat="0" applyAlignment="0" applyProtection="0"/>
    <xf numFmtId="0" fontId="55" fillId="62" borderId="4" applyNumberFormat="0" applyAlignment="0" applyProtection="0"/>
    <xf numFmtId="0" fontId="38" fillId="62" borderId="4" applyNumberFormat="0" applyAlignment="0" applyProtection="0"/>
    <xf numFmtId="0" fontId="38" fillId="61" borderId="4" applyNumberFormat="0" applyAlignment="0" applyProtection="0"/>
    <xf numFmtId="0" fontId="55" fillId="62" borderId="4" applyNumberFormat="0" applyAlignment="0" applyProtection="0"/>
    <xf numFmtId="0" fontId="38" fillId="62" borderId="4" applyNumberFormat="0" applyAlignment="0" applyProtection="0"/>
    <xf numFmtId="0" fontId="133" fillId="101" borderId="33" applyNumberFormat="0" applyAlignment="0" applyProtection="0"/>
    <xf numFmtId="0" fontId="133" fillId="101" borderId="33" applyNumberFormat="0" applyAlignment="0" applyProtection="0"/>
    <xf numFmtId="0" fontId="56" fillId="58" borderId="2" applyNumberFormat="0" applyAlignment="0" applyProtection="0"/>
    <xf numFmtId="0" fontId="56" fillId="60" borderId="2" applyNumberFormat="0" applyAlignment="0" applyProtection="0"/>
    <xf numFmtId="0" fontId="109" fillId="63" borderId="2" applyNumberFormat="0" applyAlignment="0" applyProtection="0"/>
    <xf numFmtId="0" fontId="109" fillId="58" borderId="2" applyNumberFormat="0" applyAlignment="0" applyProtection="0"/>
    <xf numFmtId="0" fontId="56" fillId="59" borderId="2" applyNumberFormat="0" applyAlignment="0" applyProtection="0"/>
    <xf numFmtId="0" fontId="109" fillId="63" borderId="2" applyNumberFormat="0" applyAlignment="0" applyProtection="0"/>
    <xf numFmtId="0" fontId="134" fillId="92" borderId="34" applyNumberFormat="0" applyAlignment="0" applyProtection="0"/>
    <xf numFmtId="0" fontId="134" fillId="92" borderId="34" applyNumberFormat="0" applyAlignment="0" applyProtection="0"/>
    <xf numFmtId="0" fontId="135" fillId="0" borderId="0"/>
    <xf numFmtId="219" fontId="135" fillId="0" borderId="0"/>
    <xf numFmtId="0" fontId="27" fillId="0" borderId="0"/>
    <xf numFmtId="49" fontId="28" fillId="68" borderId="0">
      <alignment horizontal="center" vertical="center"/>
    </xf>
    <xf numFmtId="49" fontId="28" fillId="68" borderId="16">
      <alignment horizontal="center" vertical="center"/>
    </xf>
    <xf numFmtId="0" fontId="29" fillId="69" borderId="16">
      <alignment horizontal="center" vertical="center"/>
    </xf>
    <xf numFmtId="0" fontId="136" fillId="102" borderId="0">
      <alignment horizontal="left" vertical="top"/>
    </xf>
    <xf numFmtId="0" fontId="137" fillId="102" borderId="0">
      <alignment horizontal="left"/>
    </xf>
    <xf numFmtId="0" fontId="79" fillId="70" borderId="0">
      <alignment horizontal="left"/>
    </xf>
    <xf numFmtId="0" fontId="78" fillId="70" borderId="0">
      <alignment horizontal="left" vertical="top"/>
    </xf>
    <xf numFmtId="0" fontId="138" fillId="102" borderId="0">
      <alignment horizontal="left" vertical="top"/>
    </xf>
    <xf numFmtId="0" fontId="139" fillId="102" borderId="0">
      <alignment horizontal="left"/>
    </xf>
    <xf numFmtId="0" fontId="81" fillId="70" borderId="0">
      <alignment horizontal="left"/>
    </xf>
    <xf numFmtId="0" fontId="80" fillId="70" borderId="0">
      <alignment horizontal="left" vertical="top"/>
    </xf>
    <xf numFmtId="0" fontId="137" fillId="102" borderId="0">
      <alignment horizontal="left"/>
    </xf>
    <xf numFmtId="0" fontId="139" fillId="102" borderId="0">
      <alignment horizontal="left"/>
    </xf>
    <xf numFmtId="0" fontId="81" fillId="70" borderId="0">
      <alignment horizontal="left"/>
    </xf>
    <xf numFmtId="0" fontId="79" fillId="70" borderId="0">
      <alignment horizontal="left"/>
    </xf>
    <xf numFmtId="0" fontId="138" fillId="102" borderId="0">
      <alignment horizontal="left" vertical="top"/>
    </xf>
    <xf numFmtId="0" fontId="139" fillId="102" borderId="0">
      <alignment horizontal="left"/>
    </xf>
    <xf numFmtId="0" fontId="81" fillId="70" borderId="0">
      <alignment horizontal="left"/>
    </xf>
    <xf numFmtId="0" fontId="80" fillId="70" borderId="0">
      <alignment horizontal="left" vertical="top"/>
    </xf>
    <xf numFmtId="0" fontId="137" fillId="102" borderId="0">
      <alignment horizontal="left"/>
    </xf>
    <xf numFmtId="0" fontId="79" fillId="70" borderId="0">
      <alignment horizontal="left"/>
    </xf>
    <xf numFmtId="0" fontId="139" fillId="102" borderId="0">
      <alignment horizontal="left"/>
    </xf>
    <xf numFmtId="0" fontId="81" fillId="70" borderId="0">
      <alignment horizontal="left"/>
    </xf>
    <xf numFmtId="0" fontId="139" fillId="102" borderId="0">
      <alignment horizontal="left"/>
    </xf>
    <xf numFmtId="0" fontId="137" fillId="102" borderId="0">
      <alignment horizontal="left" vertical="top"/>
    </xf>
    <xf numFmtId="0" fontId="79" fillId="70" borderId="0">
      <alignment horizontal="left" vertical="top"/>
    </xf>
    <xf numFmtId="0" fontId="81" fillId="70" borderId="0">
      <alignment horizontal="left"/>
    </xf>
    <xf numFmtId="0" fontId="137" fillId="102" borderId="0">
      <alignment horizontal="left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79" fillId="70" borderId="0">
      <alignment horizontal="left"/>
    </xf>
    <xf numFmtId="0" fontId="139" fillId="102" borderId="0">
      <alignment horizontal="left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81" fillId="70" borderId="0">
      <alignment horizontal="left"/>
    </xf>
    <xf numFmtId="0" fontId="137" fillId="102" borderId="0">
      <alignment horizontal="left" vertical="top"/>
    </xf>
    <xf numFmtId="0" fontId="140" fillId="103" borderId="0">
      <alignment horizontal="left" vertical="center"/>
    </xf>
    <xf numFmtId="0" fontId="82" fillId="68" borderId="0">
      <alignment horizontal="left" vertical="center"/>
    </xf>
    <xf numFmtId="0" fontId="79" fillId="70" borderId="0">
      <alignment horizontal="left" vertical="top"/>
    </xf>
    <xf numFmtId="0" fontId="140" fillId="103" borderId="0">
      <alignment horizontal="right" vertical="center"/>
    </xf>
    <xf numFmtId="0" fontId="140" fillId="103" borderId="0">
      <alignment horizontal="left" vertical="center"/>
    </xf>
    <xf numFmtId="0" fontId="82" fillId="68" borderId="0">
      <alignment horizontal="left" vertical="center"/>
    </xf>
    <xf numFmtId="0" fontId="82" fillId="68" borderId="0">
      <alignment horizontal="right" vertical="center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137" fillId="102" borderId="0">
      <alignment horizontal="left"/>
    </xf>
    <xf numFmtId="0" fontId="139" fillId="102" borderId="0">
      <alignment horizontal="left"/>
    </xf>
    <xf numFmtId="0" fontId="81" fillId="70" borderId="0">
      <alignment horizontal="left"/>
    </xf>
    <xf numFmtId="0" fontId="79" fillId="70" borderId="0">
      <alignment horizontal="left"/>
    </xf>
    <xf numFmtId="0" fontId="140" fillId="103" borderId="0">
      <alignment horizontal="left" vertical="center"/>
    </xf>
    <xf numFmtId="0" fontId="140" fillId="103" borderId="0">
      <alignment horizontal="center" vertical="center"/>
    </xf>
    <xf numFmtId="0" fontId="82" fillId="68" borderId="0">
      <alignment horizontal="center" vertical="center"/>
    </xf>
    <xf numFmtId="0" fontId="82" fillId="68" borderId="0">
      <alignment horizontal="left" vertical="center"/>
    </xf>
    <xf numFmtId="0" fontId="140" fillId="103" borderId="0">
      <alignment horizontal="left" vertical="center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82" fillId="68" borderId="0">
      <alignment horizontal="left" vertical="center"/>
    </xf>
    <xf numFmtId="0" fontId="140" fillId="103" borderId="0">
      <alignment horizontal="right" vertical="center"/>
    </xf>
    <xf numFmtId="0" fontId="137" fillId="102" borderId="0">
      <alignment horizontal="left" vertical="top"/>
    </xf>
    <xf numFmtId="0" fontId="79" fillId="70" borderId="0">
      <alignment horizontal="left" vertical="top"/>
    </xf>
    <xf numFmtId="0" fontId="82" fillId="68" borderId="0">
      <alignment horizontal="right" vertical="center"/>
    </xf>
    <xf numFmtId="0" fontId="140" fillId="103" borderId="0">
      <alignment horizontal="center" vertical="center"/>
    </xf>
    <xf numFmtId="0" fontId="137" fillId="102" borderId="0">
      <alignment horizontal="right" vertical="top"/>
    </xf>
    <xf numFmtId="0" fontId="79" fillId="70" borderId="0">
      <alignment horizontal="right" vertical="top"/>
    </xf>
    <xf numFmtId="0" fontId="82" fillId="68" borderId="0">
      <alignment horizontal="center" vertical="center"/>
    </xf>
    <xf numFmtId="0" fontId="140" fillId="103" borderId="0">
      <alignment horizontal="right" vertical="center"/>
    </xf>
    <xf numFmtId="0" fontId="137" fillId="102" borderId="0">
      <alignment horizontal="center" vertical="top"/>
    </xf>
    <xf numFmtId="0" fontId="79" fillId="70" borderId="0">
      <alignment horizontal="center" vertical="top"/>
    </xf>
    <xf numFmtId="0" fontId="82" fillId="68" borderId="0">
      <alignment horizontal="right" vertical="center"/>
    </xf>
    <xf numFmtId="0" fontId="141" fillId="102" borderId="0">
      <alignment horizontal="left" vertical="top"/>
    </xf>
    <xf numFmtId="0" fontId="137" fillId="102" borderId="0">
      <alignment horizontal="right" vertical="top"/>
    </xf>
    <xf numFmtId="0" fontId="79" fillId="70" borderId="0">
      <alignment horizontal="right" vertical="top"/>
    </xf>
    <xf numFmtId="0" fontId="83" fillId="70" borderId="0">
      <alignment horizontal="left" vertical="top"/>
    </xf>
    <xf numFmtId="0" fontId="137" fillId="102" borderId="0">
      <alignment horizontal="left" vertical="top"/>
    </xf>
    <xf numFmtId="0" fontId="137" fillId="102" borderId="0">
      <alignment horizontal="right" vertical="top"/>
    </xf>
    <xf numFmtId="0" fontId="79" fillId="70" borderId="0">
      <alignment horizontal="right" vertical="top"/>
    </xf>
    <xf numFmtId="0" fontId="79" fillId="70" borderId="0">
      <alignment horizontal="left" vertical="top"/>
    </xf>
    <xf numFmtId="0" fontId="137" fillId="102" borderId="0">
      <alignment horizontal="right" vertical="top"/>
    </xf>
    <xf numFmtId="0" fontId="142" fillId="102" borderId="0">
      <alignment horizontal="left" vertical="top"/>
    </xf>
    <xf numFmtId="0" fontId="84" fillId="70" borderId="0">
      <alignment horizontal="left" vertical="top"/>
    </xf>
    <xf numFmtId="0" fontId="79" fillId="70" borderId="0">
      <alignment horizontal="right" vertical="top"/>
    </xf>
    <xf numFmtId="0" fontId="137" fillId="102" borderId="0">
      <alignment horizontal="center" vertical="top"/>
    </xf>
    <xf numFmtId="0" fontId="142" fillId="102" borderId="0">
      <alignment horizontal="left" vertical="top"/>
    </xf>
    <xf numFmtId="0" fontId="84" fillId="70" borderId="0">
      <alignment horizontal="left" vertical="top"/>
    </xf>
    <xf numFmtId="0" fontId="79" fillId="70" borderId="0">
      <alignment horizontal="center" vertical="top"/>
    </xf>
    <xf numFmtId="0" fontId="137" fillId="102" borderId="0">
      <alignment horizontal="right" vertical="top"/>
    </xf>
    <xf numFmtId="0" fontId="139" fillId="102" borderId="0">
      <alignment horizontal="right"/>
    </xf>
    <xf numFmtId="0" fontId="81" fillId="70" borderId="0">
      <alignment horizontal="right"/>
    </xf>
    <xf numFmtId="0" fontId="79" fillId="70" borderId="0">
      <alignment horizontal="right" vertical="top"/>
    </xf>
    <xf numFmtId="0" fontId="139" fillId="102" borderId="0">
      <alignment horizontal="left"/>
    </xf>
    <xf numFmtId="0" fontId="143" fillId="102" borderId="0">
      <alignment horizontal="left" vertical="top"/>
    </xf>
    <xf numFmtId="0" fontId="85" fillId="70" borderId="0">
      <alignment horizontal="left" vertical="top"/>
    </xf>
    <xf numFmtId="0" fontId="81" fillId="70" borderId="0">
      <alignment horizontal="left"/>
    </xf>
    <xf numFmtId="0" fontId="137" fillId="102" borderId="0">
      <alignment horizontal="right" vertical="top"/>
    </xf>
    <xf numFmtId="0" fontId="144" fillId="102" borderId="0">
      <alignment horizontal="right"/>
    </xf>
    <xf numFmtId="0" fontId="86" fillId="70" borderId="0">
      <alignment horizontal="right"/>
    </xf>
    <xf numFmtId="0" fontId="79" fillId="70" borderId="0">
      <alignment horizontal="right" vertical="top"/>
    </xf>
    <xf numFmtId="0" fontId="142" fillId="102" borderId="0">
      <alignment horizontal="left" vertical="top"/>
    </xf>
    <xf numFmtId="0" fontId="139" fillId="102" borderId="0">
      <alignment horizontal="right"/>
    </xf>
    <xf numFmtId="0" fontId="81" fillId="70" borderId="0">
      <alignment horizontal="right"/>
    </xf>
    <xf numFmtId="0" fontId="84" fillId="70" borderId="0">
      <alignment horizontal="left" vertical="top"/>
    </xf>
    <xf numFmtId="0" fontId="136" fillId="102" borderId="0">
      <alignment horizontal="left" vertical="top"/>
    </xf>
    <xf numFmtId="0" fontId="137" fillId="102" borderId="0">
      <alignment horizontal="right"/>
    </xf>
    <xf numFmtId="0" fontId="79" fillId="70" borderId="0">
      <alignment horizontal="right"/>
    </xf>
    <xf numFmtId="0" fontId="78" fillId="70" borderId="0">
      <alignment horizontal="left" vertical="top"/>
    </xf>
    <xf numFmtId="0" fontId="145" fillId="102" borderId="0">
      <alignment horizontal="left" vertical="center" textRotation="90"/>
    </xf>
    <xf numFmtId="0" fontId="137" fillId="102" borderId="0">
      <alignment horizontal="left"/>
    </xf>
    <xf numFmtId="0" fontId="79" fillId="70" borderId="0">
      <alignment horizontal="left"/>
    </xf>
    <xf numFmtId="0" fontId="87" fillId="70" borderId="0">
      <alignment horizontal="left" vertical="center" textRotation="90"/>
    </xf>
    <xf numFmtId="0" fontId="139" fillId="102" borderId="0">
      <alignment horizontal="right"/>
    </xf>
    <xf numFmtId="0" fontId="140" fillId="102" borderId="0">
      <alignment horizontal="left"/>
    </xf>
    <xf numFmtId="0" fontId="82" fillId="70" borderId="0">
      <alignment horizontal="left"/>
    </xf>
    <xf numFmtId="0" fontId="81" fillId="70" borderId="0">
      <alignment horizontal="right"/>
    </xf>
    <xf numFmtId="0" fontId="144" fillId="102" borderId="0">
      <alignment horizontal="right"/>
    </xf>
    <xf numFmtId="0" fontId="144" fillId="102" borderId="0">
      <alignment horizontal="left" vertical="top"/>
    </xf>
    <xf numFmtId="0" fontId="86" fillId="70" borderId="0">
      <alignment horizontal="left" vertical="top"/>
    </xf>
    <xf numFmtId="0" fontId="86" fillId="70" borderId="0">
      <alignment horizontal="right"/>
    </xf>
    <xf numFmtId="0" fontId="139" fillId="102" borderId="0">
      <alignment horizontal="right"/>
    </xf>
    <xf numFmtId="0" fontId="144" fillId="102" borderId="0">
      <alignment horizontal="right" vertical="top"/>
    </xf>
    <xf numFmtId="0" fontId="86" fillId="70" borderId="0">
      <alignment horizontal="right" vertical="top"/>
    </xf>
    <xf numFmtId="0" fontId="81" fillId="70" borderId="0">
      <alignment horizontal="right"/>
    </xf>
    <xf numFmtId="0" fontId="137" fillId="102" borderId="0">
      <alignment horizontal="right"/>
    </xf>
    <xf numFmtId="0" fontId="140" fillId="102" borderId="0">
      <alignment horizontal="left" vertical="top"/>
    </xf>
    <xf numFmtId="0" fontId="82" fillId="70" borderId="0">
      <alignment horizontal="left" vertical="top"/>
    </xf>
    <xf numFmtId="0" fontId="79" fillId="70" borderId="0">
      <alignment horizontal="right"/>
    </xf>
    <xf numFmtId="0" fontId="137" fillId="102" borderId="0">
      <alignment horizontal="left"/>
    </xf>
    <xf numFmtId="0" fontId="139" fillId="102" borderId="0">
      <alignment horizontal="right" vertical="top"/>
    </xf>
    <xf numFmtId="0" fontId="81" fillId="70" borderId="0">
      <alignment horizontal="right" vertical="top"/>
    </xf>
    <xf numFmtId="0" fontId="79" fillId="70" borderId="0">
      <alignment horizontal="left"/>
    </xf>
    <xf numFmtId="0" fontId="140" fillId="102" borderId="0">
      <alignment horizontal="left"/>
    </xf>
    <xf numFmtId="0" fontId="140" fillId="102" borderId="0">
      <alignment horizontal="left" vertical="top"/>
    </xf>
    <xf numFmtId="0" fontId="82" fillId="70" borderId="0">
      <alignment horizontal="left" vertical="top"/>
    </xf>
    <xf numFmtId="0" fontId="82" fillId="70" borderId="0">
      <alignment horizontal="left"/>
    </xf>
    <xf numFmtId="0" fontId="139" fillId="102" borderId="0">
      <alignment horizontal="left"/>
    </xf>
    <xf numFmtId="0" fontId="137" fillId="102" borderId="0">
      <alignment horizontal="left"/>
    </xf>
    <xf numFmtId="0" fontId="79" fillId="70" borderId="0">
      <alignment horizontal="left"/>
    </xf>
    <xf numFmtId="0" fontId="81" fillId="70" borderId="0">
      <alignment horizontal="left"/>
    </xf>
    <xf numFmtId="0" fontId="144" fillId="102" borderId="0">
      <alignment horizontal="left" vertical="top"/>
    </xf>
    <xf numFmtId="0" fontId="139" fillId="102" borderId="0">
      <alignment horizontal="right" vertical="top"/>
    </xf>
    <xf numFmtId="0" fontId="81" fillId="70" borderId="0">
      <alignment horizontal="right" vertical="top"/>
    </xf>
    <xf numFmtId="0" fontId="86" fillId="70" borderId="0">
      <alignment horizontal="left" vertical="top"/>
    </xf>
    <xf numFmtId="0" fontId="144" fillId="102" borderId="0">
      <alignment horizontal="right" vertical="top"/>
    </xf>
    <xf numFmtId="0" fontId="140" fillId="103" borderId="0">
      <alignment horizontal="left" vertical="center"/>
    </xf>
    <xf numFmtId="0" fontId="82" fillId="68" borderId="0">
      <alignment horizontal="left" vertical="center"/>
    </xf>
    <xf numFmtId="0" fontId="86" fillId="70" borderId="0">
      <alignment horizontal="right" vertical="top"/>
    </xf>
    <xf numFmtId="0" fontId="141" fillId="103" borderId="0">
      <alignment horizontal="left" vertical="top"/>
    </xf>
    <xf numFmtId="0" fontId="137" fillId="102" borderId="0">
      <alignment horizontal="left" vertical="top"/>
    </xf>
    <xf numFmtId="0" fontId="79" fillId="70" borderId="0">
      <alignment horizontal="left" vertical="top"/>
    </xf>
    <xf numFmtId="0" fontId="83" fillId="68" borderId="0">
      <alignment horizontal="left" vertical="top"/>
    </xf>
    <xf numFmtId="0" fontId="140" fillId="102" borderId="0">
      <alignment horizontal="left" vertical="top"/>
    </xf>
    <xf numFmtId="0" fontId="137" fillId="102" borderId="0">
      <alignment horizontal="right" vertical="top"/>
    </xf>
    <xf numFmtId="0" fontId="79" fillId="70" borderId="0">
      <alignment horizontal="right" vertical="top"/>
    </xf>
    <xf numFmtId="0" fontId="82" fillId="70" borderId="0">
      <alignment horizontal="left" vertical="top"/>
    </xf>
    <xf numFmtId="0" fontId="139" fillId="102" borderId="0">
      <alignment horizontal="right" vertical="top"/>
    </xf>
    <xf numFmtId="0" fontId="146" fillId="103" borderId="0">
      <alignment horizontal="left" vertical="center"/>
    </xf>
    <xf numFmtId="0" fontId="88" fillId="68" borderId="0">
      <alignment horizontal="left" vertical="center"/>
    </xf>
    <xf numFmtId="0" fontId="81" fillId="70" borderId="0">
      <alignment horizontal="right" vertical="top"/>
    </xf>
    <xf numFmtId="0" fontId="140" fillId="102" borderId="0">
      <alignment horizontal="left" vertical="top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82" fillId="70" borderId="0">
      <alignment horizontal="left" vertical="top"/>
    </xf>
    <xf numFmtId="0" fontId="140" fillId="103" borderId="0">
      <alignment horizontal="left" vertical="center"/>
    </xf>
    <xf numFmtId="0" fontId="82" fillId="68" borderId="0">
      <alignment horizontal="left" vertical="center"/>
    </xf>
    <xf numFmtId="0" fontId="137" fillId="102" borderId="0">
      <alignment horizontal="left" vertical="top"/>
    </xf>
    <xf numFmtId="0" fontId="79" fillId="70" borderId="0">
      <alignment horizontal="left" vertical="top"/>
    </xf>
    <xf numFmtId="0" fontId="137" fillId="102" borderId="0">
      <alignment horizontal="right" vertical="top"/>
    </xf>
    <xf numFmtId="0" fontId="79" fillId="70" borderId="0">
      <alignment horizontal="right" vertical="top"/>
    </xf>
    <xf numFmtId="0" fontId="146" fillId="103" borderId="0">
      <alignment horizontal="left" vertical="center"/>
    </xf>
    <xf numFmtId="0" fontId="88" fillId="68" borderId="0">
      <alignment horizontal="left" vertical="center"/>
    </xf>
    <xf numFmtId="0" fontId="143" fillId="102" borderId="0">
      <alignment horizontal="left" vertical="top"/>
    </xf>
    <xf numFmtId="0" fontId="139" fillId="102" borderId="0">
      <alignment horizontal="left"/>
    </xf>
    <xf numFmtId="0" fontId="81" fillId="70" borderId="0">
      <alignment horizontal="left"/>
    </xf>
    <xf numFmtId="0" fontId="85" fillId="70" borderId="0">
      <alignment horizontal="left" vertical="top"/>
    </xf>
    <xf numFmtId="0" fontId="140" fillId="103" borderId="0">
      <alignment horizontal="right" vertical="center"/>
    </xf>
    <xf numFmtId="0" fontId="82" fillId="68" borderId="0">
      <alignment horizontal="right" vertical="center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40" fillId="103" borderId="0">
      <alignment horizontal="left" vertical="top"/>
    </xf>
    <xf numFmtId="0" fontId="82" fillId="68" borderId="0">
      <alignment horizontal="left" vertical="top"/>
    </xf>
    <xf numFmtId="0" fontId="140" fillId="103" borderId="0">
      <alignment horizontal="left" vertical="top"/>
    </xf>
    <xf numFmtId="0" fontId="82" fillId="68" borderId="0">
      <alignment horizontal="left" vertical="top"/>
    </xf>
    <xf numFmtId="0" fontId="141" fillId="102" borderId="0">
      <alignment horizontal="left" vertical="top"/>
    </xf>
    <xf numFmtId="0" fontId="83" fillId="70" borderId="0">
      <alignment horizontal="left" vertical="top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41" fillId="103" borderId="0">
      <alignment horizontal="left" vertical="top"/>
    </xf>
    <xf numFmtId="0" fontId="83" fillId="68" borderId="0">
      <alignment horizontal="left" vertical="top"/>
    </xf>
    <xf numFmtId="0" fontId="137" fillId="102" borderId="0">
      <alignment horizontal="left"/>
    </xf>
    <xf numFmtId="0" fontId="147" fillId="102" borderId="0">
      <alignment horizontal="left" vertical="top"/>
    </xf>
    <xf numFmtId="0" fontId="89" fillId="70" borderId="0">
      <alignment horizontal="left" vertical="top"/>
    </xf>
    <xf numFmtId="0" fontId="79" fillId="70" borderId="0">
      <alignment horizontal="left"/>
    </xf>
    <xf numFmtId="0" fontId="139" fillId="102" borderId="0">
      <alignment horizontal="left"/>
    </xf>
    <xf numFmtId="0" fontId="148" fillId="102" borderId="0">
      <alignment horizontal="left" vertical="top"/>
    </xf>
    <xf numFmtId="0" fontId="90" fillId="70" borderId="0">
      <alignment horizontal="left" vertical="top"/>
    </xf>
    <xf numFmtId="0" fontId="81" fillId="70" borderId="0">
      <alignment horizontal="left"/>
    </xf>
    <xf numFmtId="0" fontId="147" fillId="102" borderId="0">
      <alignment horizontal="left" vertical="top"/>
    </xf>
    <xf numFmtId="0" fontId="137" fillId="102" borderId="0">
      <alignment horizontal="left"/>
    </xf>
    <xf numFmtId="0" fontId="79" fillId="70" borderId="0">
      <alignment horizontal="left"/>
    </xf>
    <xf numFmtId="0" fontId="89" fillId="70" borderId="0">
      <alignment horizontal="left" vertical="top"/>
    </xf>
    <xf numFmtId="0" fontId="148" fillId="102" borderId="0">
      <alignment horizontal="left" vertical="top"/>
    </xf>
    <xf numFmtId="0" fontId="137" fillId="102" borderId="0">
      <alignment horizontal="left"/>
    </xf>
    <xf numFmtId="0" fontId="79" fillId="70" borderId="0">
      <alignment horizontal="left"/>
    </xf>
    <xf numFmtId="0" fontId="90" fillId="70" borderId="0">
      <alignment horizontal="left" vertical="top"/>
    </xf>
    <xf numFmtId="0" fontId="30" fillId="14" borderId="0" applyNumberFormat="0" applyBorder="0" applyAlignment="0" applyProtection="0"/>
    <xf numFmtId="4" fontId="1" fillId="0" borderId="17" applyAlignment="0"/>
    <xf numFmtId="4" fontId="1" fillId="0" borderId="17" applyAlignment="0"/>
    <xf numFmtId="4" fontId="1" fillId="0" borderId="17" applyAlignment="0"/>
    <xf numFmtId="4" fontId="1" fillId="0" borderId="17" applyAlignment="0"/>
    <xf numFmtId="4" fontId="1" fillId="0" borderId="17" applyAlignment="0"/>
    <xf numFmtId="4" fontId="1" fillId="0" borderId="17" applyAlignment="0"/>
    <xf numFmtId="4" fontId="1" fillId="0" borderId="17" applyAlignment="0"/>
    <xf numFmtId="0" fontId="57" fillId="6" borderId="0" applyNumberFormat="0" applyBorder="0" applyAlignment="0" applyProtection="0"/>
    <xf numFmtId="0" fontId="57" fillId="7" borderId="0" applyNumberFormat="0" applyBorder="0" applyAlignment="0" applyProtection="0"/>
    <xf numFmtId="0" fontId="112" fillId="8" borderId="0" applyNumberFormat="0" applyBorder="0" applyAlignment="0" applyProtection="0"/>
    <xf numFmtId="0" fontId="30" fillId="6" borderId="0" applyNumberFormat="0" applyBorder="0" applyAlignment="0" applyProtection="0"/>
    <xf numFmtId="0" fontId="57" fillId="15" borderId="0" applyNumberFormat="0" applyBorder="0" applyAlignment="0" applyProtection="0"/>
    <xf numFmtId="0" fontId="112" fillId="8" borderId="0" applyNumberFormat="0" applyBorder="0" applyAlignment="0" applyProtection="0"/>
    <xf numFmtId="0" fontId="149" fillId="104" borderId="0" applyNumberFormat="0" applyBorder="0" applyAlignment="0" applyProtection="0"/>
    <xf numFmtId="0" fontId="149" fillId="104" borderId="0" applyNumberFormat="0" applyBorder="0" applyAlignment="0" applyProtection="0"/>
    <xf numFmtId="0" fontId="7" fillId="0" borderId="0"/>
    <xf numFmtId="0" fontId="31" fillId="0" borderId="0"/>
    <xf numFmtId="0" fontId="18" fillId="0" borderId="0"/>
    <xf numFmtId="0" fontId="32" fillId="0" borderId="0"/>
    <xf numFmtId="0" fontId="78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07" fontId="17" fillId="0" borderId="18">
      <protection locked="0"/>
    </xf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1" fillId="0" borderId="20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19" applyNumberFormat="0" applyFill="0" applyAlignment="0" applyProtection="0"/>
    <xf numFmtId="0" fontId="59" fillId="0" borderId="21" applyNumberFormat="0" applyFill="0" applyAlignment="0" applyProtection="0"/>
    <xf numFmtId="0" fontId="59" fillId="0" borderId="19" applyNumberFormat="0" applyFill="0" applyAlignment="0" applyProtection="0"/>
    <xf numFmtId="0" fontId="59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2" applyNumberFormat="0" applyFill="0" applyAlignment="0" applyProtection="0"/>
    <xf numFmtId="0" fontId="35" fillId="0" borderId="23" applyNumberFormat="0" applyFill="0" applyAlignment="0" applyProtection="0"/>
    <xf numFmtId="0" fontId="36" fillId="0" borderId="24" applyNumberFormat="0" applyFill="0" applyAlignment="0" applyProtection="0"/>
    <xf numFmtId="0" fontId="36" fillId="0" borderId="0" applyNumberFormat="0" applyFill="0" applyBorder="0" applyAlignment="0" applyProtection="0"/>
    <xf numFmtId="215" fontId="12" fillId="0" borderId="0" applyFill="0" applyBorder="0" applyAlignment="0" applyProtection="0"/>
    <xf numFmtId="215" fontId="12" fillId="0" borderId="0" applyFill="0" applyBorder="0" applyAlignment="0" applyProtection="0"/>
    <xf numFmtId="0" fontId="93" fillId="0" borderId="0"/>
    <xf numFmtId="0" fontId="93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213" fontId="1" fillId="0" borderId="0" applyFill="0" applyBorder="0" applyAlignment="0" applyProtection="0"/>
    <xf numFmtId="213" fontId="1" fillId="0" borderId="0" applyFill="0" applyBorder="0" applyAlignment="0" applyProtection="0"/>
    <xf numFmtId="213" fontId="1" fillId="0" borderId="0" applyFill="0" applyBorder="0" applyAlignment="0" applyProtection="0"/>
    <xf numFmtId="216" fontId="32" fillId="0" borderId="0"/>
    <xf numFmtId="213" fontId="1" fillId="0" borderId="0" applyFill="0" applyBorder="0" applyAlignment="0" applyProtection="0"/>
    <xf numFmtId="213" fontId="1" fillId="0" borderId="0" applyFill="0" applyBorder="0" applyAlignment="0" applyProtection="0"/>
    <xf numFmtId="213" fontId="1" fillId="0" borderId="0" applyFill="0" applyBorder="0" applyAlignment="0" applyProtection="0"/>
    <xf numFmtId="213" fontId="1" fillId="0" borderId="0" applyFill="0" applyBorder="0" applyAlignment="0" applyProtection="0"/>
    <xf numFmtId="180" fontId="40" fillId="0" borderId="0" applyFont="0" applyFill="0" applyBorder="0" applyAlignment="0" applyProtection="0"/>
    <xf numFmtId="216" fontId="32" fillId="0" borderId="0"/>
    <xf numFmtId="170" fontId="1" fillId="0" borderId="0" applyFont="0" applyFill="0" applyBorder="0" applyAlignment="0" applyProtection="0"/>
    <xf numFmtId="213" fontId="1" fillId="0" borderId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14" fontId="1" fillId="0" borderId="0" applyFill="0" applyBorder="0" applyAlignment="0" applyProtection="0"/>
    <xf numFmtId="181" fontId="2" fillId="0" borderId="0" applyFont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181" fontId="62" fillId="0" borderId="0" applyFont="0" applyFill="0" applyBorder="0" applyAlignment="0" applyProtection="0"/>
    <xf numFmtId="181" fontId="2" fillId="0" borderId="0" applyFont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214" fontId="74" fillId="0" borderId="0" applyFill="0" applyBorder="0" applyAlignment="0" applyProtection="0"/>
    <xf numFmtId="181" fontId="2" fillId="0" borderId="0" applyFont="0" applyFill="0" applyBorder="0" applyAlignment="0" applyProtection="0"/>
    <xf numFmtId="214" fontId="1" fillId="0" borderId="0" applyFill="0" applyBorder="0" applyAlignment="0" applyProtection="0"/>
    <xf numFmtId="181" fontId="1" fillId="0" borderId="0" applyFont="0" applyFill="0" applyBorder="0" applyAlignment="0" applyProtection="0"/>
    <xf numFmtId="181" fontId="62" fillId="0" borderId="0" applyFont="0" applyFill="0" applyBorder="0" applyAlignment="0" applyProtection="0"/>
    <xf numFmtId="181" fontId="62" fillId="0" borderId="0" applyFont="0" applyFill="0" applyBorder="0" applyAlignment="0" applyProtection="0"/>
    <xf numFmtId="214" fontId="1" fillId="0" borderId="0" applyFill="0" applyBorder="0" applyAlignment="0" applyProtection="0"/>
    <xf numFmtId="181" fontId="1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14" fillId="0" borderId="0" applyFont="0" applyFill="0" applyBorder="0" applyAlignment="0" applyProtection="0"/>
    <xf numFmtId="171" fontId="2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3" fontId="1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73" fontId="114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81" fontId="1" fillId="0" borderId="0" applyFill="0" applyBorder="0" applyAlignment="0" applyProtection="0"/>
    <xf numFmtId="214" fontId="40" fillId="0" borderId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4" fontId="40" fillId="0" borderId="0" applyFill="0" applyBorder="0" applyAlignment="0" applyProtection="0"/>
    <xf numFmtId="214" fontId="40" fillId="0" borderId="0" applyFill="0" applyBorder="0" applyAlignment="0" applyProtection="0"/>
    <xf numFmtId="214" fontId="40" fillId="0" borderId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37" fillId="0" borderId="14" applyNumberFormat="0" applyFill="0" applyAlignment="0" applyProtection="0"/>
    <xf numFmtId="0" fontId="58" fillId="19" borderId="2" applyNumberFormat="0" applyAlignment="0" applyProtection="0"/>
    <xf numFmtId="0" fontId="58" fillId="9" borderId="2" applyNumberFormat="0" applyAlignment="0" applyProtection="0"/>
    <xf numFmtId="0" fontId="19" fillId="20" borderId="2" applyNumberFormat="0" applyAlignment="0" applyProtection="0"/>
    <xf numFmtId="0" fontId="19" fillId="19" borderId="2" applyNumberFormat="0" applyAlignment="0" applyProtection="0"/>
    <xf numFmtId="0" fontId="58" fillId="9" borderId="2" applyNumberFormat="0" applyAlignment="0" applyProtection="0"/>
    <xf numFmtId="0" fontId="19" fillId="20" borderId="2" applyNumberFormat="0" applyAlignment="0" applyProtection="0"/>
    <xf numFmtId="0" fontId="150" fillId="105" borderId="34" applyNumberFormat="0" applyAlignment="0" applyProtection="0"/>
    <xf numFmtId="0" fontId="150" fillId="105" borderId="34" applyNumberFormat="0" applyAlignment="0" applyProtection="0"/>
    <xf numFmtId="0" fontId="59" fillId="0" borderId="21" applyNumberFormat="0" applyFill="0" applyAlignment="0" applyProtection="0"/>
    <xf numFmtId="0" fontId="20" fillId="0" borderId="21" applyNumberFormat="0" applyFill="0" applyAlignment="0" applyProtection="0"/>
    <xf numFmtId="0" fontId="59" fillId="0" borderId="19" applyNumberFormat="0" applyFill="0" applyAlignment="0" applyProtection="0"/>
    <xf numFmtId="0" fontId="151" fillId="0" borderId="35" applyNumberFormat="0" applyFill="0" applyAlignment="0" applyProtection="0"/>
    <xf numFmtId="0" fontId="151" fillId="0" borderId="35" applyNumberFormat="0" applyFill="0" applyAlignment="0" applyProtection="0"/>
    <xf numFmtId="0" fontId="3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8" fillId="61" borderId="4" applyNumberFormat="0" applyAlignment="0" applyProtection="0"/>
  </cellStyleXfs>
  <cellXfs count="187">
    <xf numFmtId="0" fontId="0" fillId="0" borderId="0" xfId="0"/>
    <xf numFmtId="0" fontId="3" fillId="0" borderId="0" xfId="0" applyNumberFormat="1" applyFont="1" applyFill="1" applyAlignment="1" applyProtection="1">
      <alignment horizontal="right" vertical="top" wrapText="1"/>
    </xf>
    <xf numFmtId="203" fontId="3" fillId="0" borderId="25" xfId="0" applyNumberFormat="1" applyFont="1" applyFill="1" applyBorder="1" applyProtection="1"/>
    <xf numFmtId="203" fontId="1" fillId="0" borderId="25" xfId="0" applyNumberFormat="1" applyFont="1" applyFill="1" applyBorder="1" applyProtection="1"/>
    <xf numFmtId="1" fontId="1" fillId="0" borderId="25" xfId="0" applyNumberFormat="1" applyFont="1" applyFill="1" applyBorder="1" applyProtection="1"/>
    <xf numFmtId="2" fontId="1" fillId="0" borderId="25" xfId="0" applyNumberFormat="1" applyFont="1" applyFill="1" applyBorder="1" applyAlignment="1" applyProtection="1">
      <alignment horizontal="center"/>
    </xf>
    <xf numFmtId="0" fontId="152" fillId="0" borderId="25" xfId="0" applyNumberFormat="1" applyFont="1" applyFill="1" applyBorder="1" applyAlignment="1" applyProtection="1">
      <alignment horizontal="justify" vertical="top" wrapText="1"/>
    </xf>
    <xf numFmtId="49" fontId="1" fillId="0" borderId="25" xfId="0" applyNumberFormat="1" applyFont="1" applyFill="1" applyBorder="1" applyAlignment="1" applyProtection="1">
      <alignment horizontal="right" vertical="top"/>
    </xf>
    <xf numFmtId="9" fontId="1" fillId="0" borderId="0" xfId="0" applyNumberFormat="1" applyFont="1" applyFill="1" applyAlignment="1" applyProtection="1">
      <alignment horizontal="center"/>
    </xf>
    <xf numFmtId="0" fontId="152" fillId="0" borderId="0" xfId="0" applyNumberFormat="1" applyFont="1" applyFill="1" applyAlignment="1" applyProtection="1">
      <alignment horizontal="justify" vertical="top" wrapText="1"/>
    </xf>
    <xf numFmtId="0" fontId="3" fillId="0" borderId="0" xfId="0" applyNumberFormat="1" applyFont="1" applyFill="1" applyAlignment="1" applyProtection="1">
      <alignment horizontal="justify" vertical="top" wrapText="1"/>
    </xf>
    <xf numFmtId="2" fontId="3" fillId="0" borderId="0" xfId="0" applyNumberFormat="1" applyFont="1" applyFill="1" applyAlignment="1" applyProtection="1">
      <alignment horizontal="center" vertical="center"/>
    </xf>
    <xf numFmtId="203" fontId="3" fillId="0" borderId="0" xfId="0" applyNumberFormat="1" applyFont="1" applyFill="1" applyBorder="1" applyProtection="1"/>
    <xf numFmtId="0" fontId="1" fillId="0" borderId="0" xfId="0" applyFont="1" applyFill="1" applyAlignment="1" applyProtection="1">
      <alignment horizontal="right" vertical="top"/>
    </xf>
    <xf numFmtId="0" fontId="1" fillId="0" borderId="0" xfId="0" applyNumberFormat="1" applyFont="1" applyFill="1" applyAlignment="1" applyProtection="1">
      <alignment horizontal="justify" vertical="top" wrapText="1"/>
    </xf>
    <xf numFmtId="49" fontId="3" fillId="0" borderId="0" xfId="0" applyNumberFormat="1" applyFont="1" applyFill="1" applyAlignment="1" applyProtection="1">
      <alignment horizontal="right" vertical="top"/>
    </xf>
    <xf numFmtId="2" fontId="1" fillId="0" borderId="0" xfId="0" applyNumberFormat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justify" vertical="top" wrapText="1"/>
    </xf>
    <xf numFmtId="0" fontId="3" fillId="0" borderId="0" xfId="0" applyFont="1" applyFill="1" applyAlignment="1" applyProtection="1">
      <alignment horizontal="right" vertical="top"/>
    </xf>
    <xf numFmtId="0" fontId="1" fillId="0" borderId="0" xfId="0" applyFont="1" applyFill="1" applyAlignment="1" applyProtection="1"/>
    <xf numFmtId="1" fontId="1" fillId="0" borderId="0" xfId="0" applyNumberFormat="1" applyFont="1" applyFill="1" applyBorder="1" applyProtection="1"/>
    <xf numFmtId="203" fontId="1" fillId="0" borderId="0" xfId="0" applyNumberFormat="1" applyFont="1" applyFill="1" applyBorder="1" applyProtection="1"/>
    <xf numFmtId="2" fontId="1" fillId="0" borderId="0" xfId="0" applyNumberFormat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justify" vertical="top" wrapText="1"/>
    </xf>
    <xf numFmtId="49" fontId="1" fillId="0" borderId="0" xfId="0" applyNumberFormat="1" applyFont="1" applyFill="1" applyAlignment="1" applyProtection="1">
      <alignment horizontal="right" vertical="top"/>
    </xf>
    <xf numFmtId="203" fontId="1" fillId="0" borderId="0" xfId="0" applyNumberFormat="1" applyFont="1" applyFill="1" applyBorder="1" applyProtection="1">
      <protection locked="0"/>
    </xf>
    <xf numFmtId="203" fontId="1" fillId="0" borderId="0" xfId="0" applyNumberFormat="1" applyFont="1" applyAlignment="1" applyProtection="1">
      <alignment horizontal="right" vertical="center"/>
      <protection locked="0"/>
    </xf>
    <xf numFmtId="203" fontId="1" fillId="0" borderId="0" xfId="0" applyNumberFormat="1" applyFont="1" applyProtection="1">
      <protection locked="0"/>
    </xf>
    <xf numFmtId="203" fontId="40" fillId="0" borderId="0" xfId="0" applyNumberFormat="1" applyFont="1" applyFill="1" applyBorder="1" applyProtection="1">
      <protection locked="0"/>
    </xf>
    <xf numFmtId="203" fontId="40" fillId="0" borderId="0" xfId="0" applyNumberFormat="1" applyFont="1" applyProtection="1">
      <protection locked="0"/>
    </xf>
    <xf numFmtId="10" fontId="3" fillId="0" borderId="0" xfId="0" applyNumberFormat="1" applyFont="1" applyFill="1" applyAlignment="1" applyProtection="1">
      <alignment horizontal="center"/>
    </xf>
    <xf numFmtId="0" fontId="1" fillId="0" borderId="0" xfId="0" applyNumberFormat="1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top" wrapText="1"/>
    </xf>
    <xf numFmtId="0" fontId="43" fillId="68" borderId="26" xfId="0" applyFont="1" applyFill="1" applyBorder="1" applyAlignment="1" applyProtection="1">
      <alignment horizontal="center" vertical="center"/>
    </xf>
    <xf numFmtId="0" fontId="42" fillId="68" borderId="26" xfId="0" applyFont="1" applyFill="1" applyBorder="1" applyAlignment="1" applyProtection="1">
      <alignment horizontal="center" vertical="center" wrapText="1"/>
    </xf>
    <xf numFmtId="0" fontId="42" fillId="68" borderId="26" xfId="0" applyFont="1" applyFill="1" applyBorder="1" applyAlignment="1" applyProtection="1">
      <alignment horizontal="center" vertical="center"/>
    </xf>
    <xf numFmtId="1" fontId="42" fillId="68" borderId="26" xfId="0" applyNumberFormat="1" applyFont="1" applyFill="1" applyBorder="1" applyAlignment="1" applyProtection="1">
      <alignment horizontal="center" vertical="center" wrapText="1"/>
    </xf>
    <xf numFmtId="203" fontId="42" fillId="68" borderId="26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right" vertical="top"/>
    </xf>
    <xf numFmtId="0" fontId="1" fillId="0" borderId="0" xfId="0" applyFont="1" applyAlignment="1" applyProtection="1">
      <alignment horizontal="justify" vertical="top" wrapText="1"/>
    </xf>
    <xf numFmtId="0" fontId="41" fillId="0" borderId="0" xfId="0" applyFont="1" applyAlignment="1" applyProtection="1">
      <alignment horizontal="center" vertical="top" wrapText="1"/>
    </xf>
    <xf numFmtId="1" fontId="1" fillId="0" borderId="0" xfId="0" applyNumberFormat="1" applyFont="1" applyAlignment="1" applyProtection="1">
      <alignment horizontal="right" vertical="center"/>
    </xf>
    <xf numFmtId="203" fontId="1" fillId="0" borderId="0" xfId="0" applyNumberFormat="1" applyFont="1" applyAlignment="1" applyProtection="1">
      <alignment horizontal="right" vertical="center"/>
    </xf>
    <xf numFmtId="203" fontId="1" fillId="0" borderId="0" xfId="0" applyNumberFormat="1" applyFont="1" applyProtection="1"/>
    <xf numFmtId="0" fontId="3" fillId="0" borderId="0" xfId="0" applyFont="1" applyAlignment="1" applyProtection="1">
      <alignment horizontal="justify" vertical="top" wrapText="1"/>
    </xf>
    <xf numFmtId="1" fontId="1" fillId="0" borderId="0" xfId="0" applyNumberFormat="1" applyFont="1" applyAlignment="1" applyProtection="1">
      <alignment horizontal="center" vertical="center"/>
    </xf>
    <xf numFmtId="0" fontId="40" fillId="0" borderId="0" xfId="0" applyFont="1" applyAlignment="1" applyProtection="1">
      <alignment horizontal="right" vertical="top"/>
    </xf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>
      <alignment horizontal="right" vertical="top"/>
    </xf>
    <xf numFmtId="0" fontId="3" fillId="0" borderId="25" xfId="0" applyFont="1" applyBorder="1" applyAlignment="1" applyProtection="1">
      <alignment horizontal="right" vertical="top"/>
    </xf>
    <xf numFmtId="0" fontId="3" fillId="0" borderId="25" xfId="0" applyFont="1" applyBorder="1" applyAlignment="1" applyProtection="1">
      <alignment horizontal="justify" vertical="top" wrapText="1"/>
    </xf>
    <xf numFmtId="1" fontId="1" fillId="0" borderId="25" xfId="0" applyNumberFormat="1" applyFont="1" applyBorder="1" applyAlignment="1" applyProtection="1">
      <alignment horizontal="center" vertical="center"/>
    </xf>
    <xf numFmtId="1" fontId="1" fillId="0" borderId="25" xfId="0" applyNumberFormat="1" applyFont="1" applyBorder="1" applyAlignment="1" applyProtection="1">
      <alignment horizontal="right" vertical="center"/>
    </xf>
    <xf numFmtId="203" fontId="1" fillId="0" borderId="25" xfId="0" applyNumberFormat="1" applyFont="1" applyBorder="1" applyAlignment="1" applyProtection="1">
      <alignment horizontal="right" vertical="center"/>
    </xf>
    <xf numFmtId="203" fontId="1" fillId="0" borderId="25" xfId="0" applyNumberFormat="1" applyFont="1" applyBorder="1" applyProtection="1"/>
    <xf numFmtId="0" fontId="3" fillId="0" borderId="0" xfId="0" applyFont="1" applyBorder="1" applyAlignment="1" applyProtection="1">
      <alignment horizontal="right" vertical="top"/>
    </xf>
    <xf numFmtId="0" fontId="3" fillId="0" borderId="0" xfId="0" applyFont="1" applyBorder="1" applyAlignment="1" applyProtection="1">
      <alignment horizontal="justify" vertical="top" wrapText="1"/>
    </xf>
    <xf numFmtId="1" fontId="1" fillId="0" borderId="0" xfId="0" applyNumberFormat="1" applyFont="1" applyBorder="1" applyAlignment="1" applyProtection="1">
      <alignment horizontal="center" vertical="center"/>
    </xf>
    <xf numFmtId="1" fontId="1" fillId="0" borderId="0" xfId="0" applyNumberFormat="1" applyFont="1" applyBorder="1" applyAlignment="1" applyProtection="1">
      <alignment horizontal="right" vertical="center"/>
    </xf>
    <xf numFmtId="203" fontId="1" fillId="0" borderId="0" xfId="0" applyNumberFormat="1" applyFont="1" applyBorder="1" applyAlignment="1" applyProtection="1">
      <alignment horizontal="right" vertical="center"/>
    </xf>
    <xf numFmtId="203" fontId="1" fillId="0" borderId="0" xfId="0" applyNumberFormat="1" applyFont="1" applyBorder="1" applyProtection="1"/>
    <xf numFmtId="0" fontId="3" fillId="0" borderId="0" xfId="0" applyFont="1" applyAlignment="1" applyProtection="1">
      <alignment horizontal="right" vertical="top" wrapText="1"/>
    </xf>
    <xf numFmtId="203" fontId="3" fillId="0" borderId="0" xfId="0" applyNumberFormat="1" applyFont="1" applyProtection="1"/>
    <xf numFmtId="9" fontId="9" fillId="0" borderId="0" xfId="0" applyNumberFormat="1" applyFont="1" applyFill="1" applyAlignment="1" applyProtection="1">
      <alignment horizontal="center"/>
    </xf>
    <xf numFmtId="0" fontId="10" fillId="0" borderId="0" xfId="0" applyFont="1" applyFill="1" applyProtection="1"/>
    <xf numFmtId="189" fontId="9" fillId="0" borderId="0" xfId="0" applyNumberFormat="1" applyFont="1" applyFill="1" applyProtection="1"/>
    <xf numFmtId="0" fontId="43" fillId="68" borderId="26" xfId="0" applyFont="1" applyFill="1" applyBorder="1" applyAlignment="1" applyProtection="1">
      <alignment horizontal="left" vertical="center"/>
    </xf>
    <xf numFmtId="0" fontId="42" fillId="68" borderId="26" xfId="0" applyFont="1" applyFill="1" applyBorder="1" applyAlignment="1" applyProtection="1">
      <alignment horizontal="left" vertical="center"/>
    </xf>
    <xf numFmtId="1" fontId="1" fillId="0" borderId="0" xfId="0" applyNumberFormat="1" applyFont="1" applyFill="1" applyAlignment="1" applyProtection="1">
      <alignment horizontal="center" vertical="center"/>
    </xf>
    <xf numFmtId="1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center" vertical="top" wrapText="1"/>
    </xf>
    <xf numFmtId="203" fontId="1" fillId="0" borderId="0" xfId="0" applyNumberFormat="1" applyFont="1" applyFill="1" applyAlignment="1" applyProtection="1">
      <alignment horizontal="right" vertical="top"/>
    </xf>
    <xf numFmtId="203" fontId="1" fillId="0" borderId="0" xfId="0" applyNumberFormat="1" applyFont="1" applyFill="1" applyAlignment="1" applyProtection="1">
      <alignment horizontal="justify" vertical="top" wrapText="1"/>
    </xf>
    <xf numFmtId="9" fontId="9" fillId="0" borderId="0" xfId="0" applyNumberFormat="1" applyFont="1" applyAlignment="1" applyProtection="1">
      <alignment horizontal="center"/>
    </xf>
    <xf numFmtId="0" fontId="0" fillId="0" borderId="0" xfId="0" applyFont="1" applyProtection="1"/>
    <xf numFmtId="189" fontId="9" fillId="0" borderId="0" xfId="0" applyNumberFormat="1" applyFont="1" applyProtection="1"/>
    <xf numFmtId="0" fontId="1" fillId="0" borderId="0" xfId="0" applyFont="1" applyFill="1" applyAlignment="1" applyProtection="1">
      <alignment horizontal="center" vertical="top"/>
    </xf>
    <xf numFmtId="0" fontId="1" fillId="0" borderId="25" xfId="0" applyFont="1" applyFill="1" applyBorder="1" applyAlignment="1" applyProtection="1">
      <alignment horizontal="right" vertical="top"/>
    </xf>
    <xf numFmtId="0" fontId="1" fillId="0" borderId="25" xfId="0" applyFont="1" applyFill="1" applyBorder="1" applyAlignment="1" applyProtection="1">
      <alignment horizontal="justify" vertical="top" wrapText="1"/>
    </xf>
    <xf numFmtId="2" fontId="1" fillId="0" borderId="25" xfId="0" applyNumberFormat="1" applyFont="1" applyFill="1" applyBorder="1" applyAlignment="1" applyProtection="1">
      <alignment horizontal="center" vertical="center"/>
    </xf>
    <xf numFmtId="1" fontId="1" fillId="0" borderId="25" xfId="0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 applyProtection="1">
      <alignment horizontal="right" vertical="top" wrapText="1"/>
    </xf>
    <xf numFmtId="203" fontId="3" fillId="0" borderId="0" xfId="0" applyNumberFormat="1" applyFont="1" applyBorder="1" applyProtection="1"/>
    <xf numFmtId="0" fontId="1" fillId="0" borderId="0" xfId="0" applyFont="1" applyAlignment="1" applyProtection="1">
      <alignment horizontal="left" vertical="top" wrapText="1"/>
    </xf>
    <xf numFmtId="0" fontId="1" fillId="0" borderId="25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 applyProtection="1">
      <alignment horizontal="left" vertical="top" wrapText="1"/>
    </xf>
    <xf numFmtId="0" fontId="15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1" fontId="1" fillId="0" borderId="0" xfId="0" applyNumberFormat="1" applyFont="1" applyProtection="1"/>
    <xf numFmtId="0" fontId="41" fillId="0" borderId="0" xfId="0" applyFont="1" applyAlignment="1" applyProtection="1">
      <alignment horizontal="right" vertical="top" wrapText="1"/>
    </xf>
    <xf numFmtId="0" fontId="40" fillId="0" borderId="0" xfId="0" applyFont="1" applyAlignment="1" applyProtection="1">
      <alignment horizontal="center" vertical="top" wrapText="1"/>
    </xf>
    <xf numFmtId="1" fontId="40" fillId="0" borderId="0" xfId="0" applyNumberFormat="1" applyFont="1" applyProtection="1"/>
    <xf numFmtId="203" fontId="40" fillId="0" borderId="0" xfId="0" applyNumberFormat="1" applyFont="1" applyProtection="1"/>
    <xf numFmtId="0" fontId="40" fillId="0" borderId="0" xfId="0" applyFont="1" applyFill="1" applyAlignment="1" applyProtection="1">
      <alignment horizontal="right" vertical="top"/>
    </xf>
    <xf numFmtId="223" fontId="1" fillId="0" borderId="0" xfId="0" applyNumberFormat="1" applyFont="1" applyFill="1" applyBorder="1" applyProtection="1"/>
    <xf numFmtId="1" fontId="1" fillId="0" borderId="0" xfId="0" applyNumberFormat="1" applyFont="1" applyAlignment="1" applyProtection="1">
      <alignment horizontal="right"/>
    </xf>
    <xf numFmtId="223" fontId="1" fillId="0" borderId="0" xfId="0" applyNumberFormat="1" applyFont="1" applyAlignment="1" applyProtection="1">
      <alignment horizontal="right"/>
    </xf>
    <xf numFmtId="223" fontId="1" fillId="0" borderId="0" xfId="0" applyNumberFormat="1" applyFont="1" applyProtection="1"/>
    <xf numFmtId="0" fontId="1" fillId="0" borderId="0" xfId="0" applyFont="1" applyFill="1" applyBorder="1" applyAlignment="1" applyProtection="1">
      <alignment horizontal="right" vertical="top"/>
    </xf>
    <xf numFmtId="0" fontId="1" fillId="0" borderId="0" xfId="0" applyFont="1" applyFill="1" applyBorder="1" applyAlignment="1" applyProtection="1">
      <alignment horizontal="justify" vertical="top" wrapText="1"/>
    </xf>
    <xf numFmtId="0" fontId="1" fillId="0" borderId="0" xfId="0" applyFont="1" applyFill="1" applyBorder="1" applyAlignment="1" applyProtection="1">
      <alignment horizontal="center" vertical="top" wrapText="1"/>
    </xf>
    <xf numFmtId="224" fontId="1" fillId="0" borderId="0" xfId="0" applyNumberFormat="1" applyFont="1" applyFill="1" applyBorder="1" applyProtection="1"/>
    <xf numFmtId="4" fontId="1" fillId="0" borderId="0" xfId="0" applyNumberFormat="1" applyFont="1" applyProtection="1"/>
    <xf numFmtId="224" fontId="1" fillId="0" borderId="0" xfId="0" applyNumberFormat="1" applyFont="1" applyAlignment="1" applyProtection="1">
      <alignment horizontal="right"/>
    </xf>
    <xf numFmtId="0" fontId="41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top" wrapText="1"/>
    </xf>
    <xf numFmtId="0" fontId="153" fillId="0" borderId="0" xfId="0" applyFont="1" applyAlignment="1" applyProtection="1">
      <alignment horizontal="right" vertical="top"/>
    </xf>
    <xf numFmtId="0" fontId="152" fillId="0" borderId="0" xfId="0" applyFont="1" applyAlignment="1" applyProtection="1">
      <alignment horizontal="right" vertical="top" wrapText="1"/>
    </xf>
    <xf numFmtId="0" fontId="153" fillId="0" borderId="0" xfId="0" applyFont="1" applyAlignment="1" applyProtection="1">
      <alignment horizontal="center" vertical="top" wrapText="1"/>
    </xf>
    <xf numFmtId="1" fontId="153" fillId="0" borderId="0" xfId="0" applyNumberFormat="1" applyFont="1" applyProtection="1"/>
    <xf numFmtId="4" fontId="153" fillId="0" borderId="0" xfId="0" applyNumberFormat="1" applyFont="1" applyProtection="1"/>
    <xf numFmtId="224" fontId="1" fillId="0" borderId="0" xfId="0" applyNumberFormat="1" applyFont="1" applyProtection="1"/>
    <xf numFmtId="2" fontId="1" fillId="0" borderId="0" xfId="0" applyNumberFormat="1" applyFont="1" applyProtection="1"/>
    <xf numFmtId="0" fontId="153" fillId="0" borderId="0" xfId="0" applyFont="1" applyFill="1" applyAlignment="1" applyProtection="1">
      <alignment horizontal="right" vertical="top"/>
    </xf>
    <xf numFmtId="0" fontId="152" fillId="0" borderId="0" xfId="0" applyFont="1" applyFill="1" applyAlignment="1" applyProtection="1">
      <alignment horizontal="right" vertical="top" wrapText="1"/>
    </xf>
    <xf numFmtId="0" fontId="153" fillId="0" borderId="0" xfId="0" applyFont="1" applyFill="1" applyAlignment="1" applyProtection="1">
      <alignment horizontal="center" vertical="top" wrapText="1"/>
    </xf>
    <xf numFmtId="1" fontId="153" fillId="0" borderId="0" xfId="0" applyNumberFormat="1" applyFont="1" applyFill="1" applyBorder="1" applyProtection="1"/>
    <xf numFmtId="203" fontId="153" fillId="0" borderId="0" xfId="0" applyNumberFormat="1" applyFont="1" applyFill="1" applyBorder="1" applyProtection="1"/>
    <xf numFmtId="203" fontId="153" fillId="0" borderId="0" xfId="0" applyNumberFormat="1" applyFont="1" applyBorder="1" applyProtection="1"/>
    <xf numFmtId="0" fontId="40" fillId="0" borderId="0" xfId="0" applyFont="1" applyAlignment="1" applyProtection="1">
      <alignment horizontal="justify" vertical="top" wrapText="1"/>
    </xf>
    <xf numFmtId="223" fontId="40" fillId="0" borderId="0" xfId="0" applyNumberFormat="1" applyFont="1" applyProtection="1"/>
    <xf numFmtId="0" fontId="40" fillId="0" borderId="0" xfId="0" applyFont="1" applyAlignment="1" applyProtection="1">
      <alignment horizontal="left" vertical="top" wrapText="1"/>
    </xf>
    <xf numFmtId="0" fontId="154" fillId="0" borderId="0" xfId="0" applyFont="1" applyFill="1" applyAlignment="1" applyProtection="1">
      <alignment horizontal="justify" vertical="top" wrapText="1"/>
    </xf>
    <xf numFmtId="0" fontId="40" fillId="0" borderId="0" xfId="0" applyFont="1" applyFill="1" applyAlignment="1" applyProtection="1">
      <alignment horizontal="center" vertical="top" wrapText="1"/>
    </xf>
    <xf numFmtId="1" fontId="40" fillId="0" borderId="0" xfId="0" applyNumberFormat="1" applyFont="1" applyFill="1" applyBorder="1" applyProtection="1"/>
    <xf numFmtId="203" fontId="40" fillId="0" borderId="0" xfId="0" applyNumberFormat="1" applyFont="1" applyFill="1" applyBorder="1" applyProtection="1"/>
    <xf numFmtId="0" fontId="40" fillId="0" borderId="0" xfId="0" applyFont="1" applyFill="1" applyAlignment="1" applyProtection="1">
      <alignment horizontal="justify" vertical="top" wrapText="1"/>
    </xf>
    <xf numFmtId="203" fontId="40" fillId="0" borderId="0" xfId="0" applyNumberFormat="1" applyFont="1" applyBorder="1" applyProtection="1"/>
    <xf numFmtId="0" fontId="41" fillId="0" borderId="0" xfId="0" applyFont="1" applyFill="1" applyAlignment="1" applyProtection="1">
      <alignment horizontal="justify" vertical="top" wrapText="1"/>
    </xf>
    <xf numFmtId="223" fontId="40" fillId="0" borderId="0" xfId="0" applyNumberFormat="1" applyFont="1" applyFill="1" applyBorder="1" applyProtection="1"/>
    <xf numFmtId="0" fontId="1" fillId="0" borderId="26" xfId="0" applyFont="1" applyFill="1" applyBorder="1" applyAlignment="1" applyProtection="1">
      <alignment horizontal="justify" vertical="top" wrapText="1"/>
    </xf>
    <xf numFmtId="4" fontId="1" fillId="0" borderId="0" xfId="0" applyNumberFormat="1" applyFont="1" applyFill="1" applyProtection="1"/>
    <xf numFmtId="1" fontId="1" fillId="0" borderId="0" xfId="0" applyNumberFormat="1" applyFont="1" applyFill="1" applyProtection="1"/>
    <xf numFmtId="203" fontId="1" fillId="0" borderId="0" xfId="0" applyNumberFormat="1" applyFont="1" applyFill="1" applyProtection="1"/>
    <xf numFmtId="2" fontId="1" fillId="0" borderId="0" xfId="0" applyNumberFormat="1" applyFont="1" applyAlignment="1" applyProtection="1">
      <alignment horizontal="center" vertical="center"/>
    </xf>
    <xf numFmtId="203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center"/>
    </xf>
    <xf numFmtId="1" fontId="1" fillId="0" borderId="0" xfId="0" applyNumberFormat="1" applyFont="1" applyAlignment="1" applyProtection="1"/>
    <xf numFmtId="203" fontId="1" fillId="0" borderId="0" xfId="0" applyNumberFormat="1" applyFont="1" applyAlignment="1" applyProtection="1"/>
    <xf numFmtId="0" fontId="1" fillId="71" borderId="0" xfId="0" applyFont="1" applyFill="1" applyAlignment="1" applyProtection="1">
      <alignment wrapText="1"/>
    </xf>
    <xf numFmtId="9" fontId="8" fillId="0" borderId="0" xfId="0" applyNumberFormat="1" applyFont="1" applyAlignment="1" applyProtection="1">
      <alignment horizontal="center"/>
    </xf>
    <xf numFmtId="0" fontId="0" fillId="0" borderId="0" xfId="0" applyProtection="1"/>
    <xf numFmtId="189" fontId="8" fillId="0" borderId="0" xfId="0" applyNumberFormat="1" applyFont="1" applyProtection="1"/>
    <xf numFmtId="0" fontId="0" fillId="0" borderId="0" xfId="0" applyFont="1" applyFill="1" applyProtection="1"/>
    <xf numFmtId="0" fontId="1" fillId="0" borderId="0" xfId="0" applyFont="1" applyAlignment="1" applyProtection="1"/>
    <xf numFmtId="1" fontId="1" fillId="0" borderId="0" xfId="0" applyNumberFormat="1" applyFont="1" applyAlignment="1" applyProtection="1">
      <alignment horizontal="left"/>
    </xf>
    <xf numFmtId="191" fontId="1" fillId="0" borderId="0" xfId="0" applyNumberFormat="1" applyFont="1" applyBorder="1" applyAlignment="1" applyProtection="1">
      <alignment horizontal="right"/>
    </xf>
    <xf numFmtId="190" fontId="1" fillId="71" borderId="0" xfId="0" applyNumberFormat="1" applyFont="1" applyFill="1" applyAlignment="1" applyProtection="1">
      <alignment horizontal="left" wrapText="1"/>
    </xf>
    <xf numFmtId="2" fontId="3" fillId="0" borderId="0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/>
    </xf>
    <xf numFmtId="190" fontId="1" fillId="0" borderId="0" xfId="0" applyNumberFormat="1" applyFont="1" applyAlignment="1" applyProtection="1">
      <alignment horizontal="right"/>
    </xf>
    <xf numFmtId="0" fontId="1" fillId="71" borderId="0" xfId="0" applyFont="1" applyFill="1" applyAlignment="1" applyProtection="1">
      <alignment horizontal="left" wrapText="1"/>
    </xf>
    <xf numFmtId="0" fontId="1" fillId="0" borderId="0" xfId="0" applyFont="1" applyProtection="1"/>
    <xf numFmtId="4" fontId="1" fillId="0" borderId="0" xfId="0" applyNumberFormat="1" applyFont="1" applyBorder="1" applyAlignment="1" applyProtection="1">
      <alignment horizontal="right"/>
    </xf>
    <xf numFmtId="4" fontId="1" fillId="0" borderId="0" xfId="0" applyNumberFormat="1" applyFont="1" applyAlignment="1" applyProtection="1">
      <alignment horizontal="right"/>
    </xf>
    <xf numFmtId="191" fontId="1" fillId="0" borderId="0" xfId="0" applyNumberFormat="1" applyFont="1" applyAlignment="1" applyProtection="1">
      <alignment horizontal="center" vertical="center" wrapText="1"/>
    </xf>
    <xf numFmtId="0" fontId="3" fillId="71" borderId="0" xfId="0" applyFont="1" applyFill="1" applyAlignment="1" applyProtection="1">
      <alignment horizontal="justify" vertical="top" wrapText="1"/>
    </xf>
    <xf numFmtId="0" fontId="1" fillId="71" borderId="0" xfId="0" applyFont="1" applyFill="1" applyAlignment="1" applyProtection="1">
      <alignment horizontal="justify" vertical="center" wrapText="1"/>
    </xf>
    <xf numFmtId="1" fontId="1" fillId="0" borderId="0" xfId="0" applyNumberFormat="1" applyFont="1" applyBorder="1" applyProtection="1"/>
    <xf numFmtId="49" fontId="1" fillId="0" borderId="0" xfId="0" applyNumberFormat="1" applyFont="1" applyAlignment="1" applyProtection="1">
      <alignment horizontal="right" vertical="top"/>
    </xf>
    <xf numFmtId="0" fontId="1" fillId="71" borderId="0" xfId="0" applyFont="1" applyFill="1" applyAlignment="1" applyProtection="1">
      <alignment horizontal="justify" vertical="top" wrapText="1"/>
    </xf>
    <xf numFmtId="191" fontId="1" fillId="0" borderId="0" xfId="0" applyNumberFormat="1" applyFont="1" applyAlignment="1" applyProtection="1">
      <alignment horizontal="right"/>
    </xf>
    <xf numFmtId="191" fontId="1" fillId="0" borderId="0" xfId="0" applyNumberFormat="1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justify"/>
    </xf>
    <xf numFmtId="4" fontId="3" fillId="0" borderId="0" xfId="0" applyNumberFormat="1" applyFont="1" applyBorder="1" applyProtection="1"/>
    <xf numFmtId="191" fontId="1" fillId="0" borderId="0" xfId="0" applyNumberFormat="1" applyFont="1" applyAlignment="1" applyProtection="1"/>
    <xf numFmtId="4" fontId="1" fillId="0" borderId="0" xfId="0" applyNumberFormat="1" applyFont="1" applyBorder="1" applyProtection="1"/>
    <xf numFmtId="190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190" fontId="1" fillId="0" borderId="0" xfId="0" applyNumberFormat="1" applyFont="1" applyAlignment="1" applyProtection="1"/>
    <xf numFmtId="0" fontId="3" fillId="0" borderId="0" xfId="0" applyFont="1" applyAlignment="1" applyProtection="1"/>
    <xf numFmtId="0" fontId="3" fillId="0" borderId="0" xfId="0" applyFont="1" applyFill="1" applyBorder="1" applyAlignment="1" applyProtection="1">
      <alignment vertical="top" wrapText="1"/>
    </xf>
    <xf numFmtId="190" fontId="1" fillId="0" borderId="0" xfId="0" applyNumberFormat="1" applyFont="1" applyBorder="1" applyAlignment="1" applyProtection="1">
      <alignment horizontal="right" vertical="top" wrapText="1"/>
    </xf>
    <xf numFmtId="2" fontId="1" fillId="0" borderId="0" xfId="0" applyNumberFormat="1" applyFont="1" applyAlignment="1" applyProtection="1"/>
    <xf numFmtId="190" fontId="1" fillId="0" borderId="0" xfId="0" applyNumberFormat="1" applyFont="1" applyAlignment="1" applyProtection="1">
      <alignment horizontal="right" vertical="top" wrapText="1"/>
    </xf>
    <xf numFmtId="0" fontId="1" fillId="0" borderId="0" xfId="0" applyFont="1" applyAlignment="1" applyProtection="1">
      <alignment horizontal="justify" vertical="center"/>
    </xf>
    <xf numFmtId="49" fontId="1" fillId="0" borderId="0" xfId="0" applyNumberFormat="1" applyFont="1" applyAlignment="1" applyProtection="1"/>
    <xf numFmtId="0" fontId="1" fillId="0" borderId="0" xfId="0" applyFont="1" applyFill="1" applyAlignment="1" applyProtection="1">
      <alignment horizontal="justify" vertical="top"/>
    </xf>
    <xf numFmtId="0" fontId="1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justify" vertical="center"/>
    </xf>
    <xf numFmtId="0" fontId="1" fillId="0" borderId="0" xfId="0" applyFont="1" applyAlignment="1" applyProtection="1">
      <alignment horizontal="justify" vertical="center" wrapText="1"/>
    </xf>
    <xf numFmtId="0" fontId="1" fillId="0" borderId="0" xfId="0" applyFont="1" applyFill="1" applyAlignment="1" applyProtection="1">
      <alignment horizontal="justify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top" wrapText="1"/>
    </xf>
    <xf numFmtId="223" fontId="1" fillId="0" borderId="0" xfId="0" applyNumberFormat="1" applyFont="1" applyFill="1" applyAlignment="1" applyProtection="1">
      <protection locked="0"/>
    </xf>
  </cellXfs>
  <cellStyles count="1474">
    <cellStyle name="20 % – Poudarek1 2" xfId="1" xr:uid="{93488778-35F9-E84B-8442-F26A201557FF}"/>
    <cellStyle name="20 % – Poudarek1 2 2" xfId="2" xr:uid="{044FC8D9-2FBD-5949-9BA5-42DCC1DE1588}"/>
    <cellStyle name="20 % – Poudarek1 2 2 2" xfId="3" xr:uid="{5D0B1602-B9C8-E24E-A81F-C7A27006B553}"/>
    <cellStyle name="20 % – Poudarek1 2 3" xfId="4" xr:uid="{68F7A981-0BB4-614F-B976-40E3623A8630}"/>
    <cellStyle name="20 % – Poudarek1 3" xfId="5" xr:uid="{8C322970-B0E6-FF4C-A9B6-87EAAEC7C886}"/>
    <cellStyle name="20 % – Poudarek1 3 2" xfId="6" xr:uid="{7EA5E1DB-2A5B-3144-A01A-4A414888C7A1}"/>
    <cellStyle name="20 % – Poudarek1 3 3" xfId="7" xr:uid="{876EECCF-645E-3D43-BBB9-7C099CB2EF59}"/>
    <cellStyle name="20 % – Poudarek1 4" xfId="8" xr:uid="{EA9BC97D-74C1-F845-AD7F-F036A78CF3EE}"/>
    <cellStyle name="20 % – Poudarek1 4 2" xfId="9" xr:uid="{39F6E599-7509-C041-8FA3-92561FB717D9}"/>
    <cellStyle name="20 % – Poudarek1 5" xfId="10" xr:uid="{2012A6F5-46A1-A24F-A92D-80BDA55864A3}"/>
    <cellStyle name="20 % – Poudarek1 6" xfId="11" xr:uid="{4F3326B6-4279-1843-91E1-B07B22EFCB1F}"/>
    <cellStyle name="20 % – Poudarek2 2" xfId="12" xr:uid="{6635E76B-0F83-D844-B280-8856FC560902}"/>
    <cellStyle name="20 % – Poudarek2 2 2" xfId="13" xr:uid="{7EA38E5F-7EAE-5148-AA7A-990E98C1F7FC}"/>
    <cellStyle name="20 % – Poudarek2 2 2 2" xfId="14" xr:uid="{DA601ADB-CE02-254C-9982-DEFB860BCD0A}"/>
    <cellStyle name="20 % – Poudarek2 2 3" xfId="15" xr:uid="{F1C194AE-2E95-F648-AC57-AFE9F3A1C60F}"/>
    <cellStyle name="20 % – Poudarek2 3" xfId="16" xr:uid="{6C41EA62-3B8D-3F4E-B49A-DB4CDA6FA12F}"/>
    <cellStyle name="20 % – Poudarek2 3 2" xfId="17" xr:uid="{4F37341A-931F-3245-AEF4-3DFD92D33355}"/>
    <cellStyle name="20 % – Poudarek2 3 3" xfId="18" xr:uid="{09C15ECD-FDB4-744B-9317-9D1B26717A51}"/>
    <cellStyle name="20 % – Poudarek2 4" xfId="19" xr:uid="{D4B5440E-CD3C-E347-BE9A-D4CEC49DCDD4}"/>
    <cellStyle name="20 % – Poudarek2 4 2" xfId="20" xr:uid="{FEE05D44-A7FD-A64A-BB3E-9CF239976D2A}"/>
    <cellStyle name="20 % – Poudarek2 5" xfId="21" xr:uid="{5B545694-3DF4-8541-A29C-C08F32AC9550}"/>
    <cellStyle name="20 % – Poudarek2 6" xfId="22" xr:uid="{6F4738F1-1213-D444-879C-5122361C483D}"/>
    <cellStyle name="20 % – Poudarek3 2" xfId="23" xr:uid="{DACFA1EB-A7EB-A64E-89D4-473E12DF7F29}"/>
    <cellStyle name="20 % – Poudarek3 2 2" xfId="24" xr:uid="{A0442E99-FB1F-2A46-9F79-6492E0715031}"/>
    <cellStyle name="20 % – Poudarek3 2 2 2" xfId="25" xr:uid="{133B2CA0-D978-6444-B3EA-89DF997D11FB}"/>
    <cellStyle name="20 % – Poudarek3 2 3" xfId="26" xr:uid="{EDAD720A-7A0F-DB43-B222-B1699C15A1F7}"/>
    <cellStyle name="20 % – Poudarek3 3" xfId="27" xr:uid="{B0D46CD9-73BC-FE4B-A1AD-7D13B4C559E1}"/>
    <cellStyle name="20 % – Poudarek3 3 2" xfId="28" xr:uid="{D5899F2B-B1A9-304F-81AD-3995F8D38C2B}"/>
    <cellStyle name="20 % – Poudarek3 3 3" xfId="29" xr:uid="{C03E92DD-A273-A944-B068-F613ACC987E8}"/>
    <cellStyle name="20 % – Poudarek3 4" xfId="30" xr:uid="{8AA6DBA5-9934-A744-887F-A27568140763}"/>
    <cellStyle name="20 % – Poudarek3 4 2" xfId="31" xr:uid="{32A044C9-2E18-1D41-8415-41B9845ED359}"/>
    <cellStyle name="20 % – Poudarek3 5" xfId="32" xr:uid="{D89125FF-A0F8-1845-8A05-FF4451F50EAA}"/>
    <cellStyle name="20 % – Poudarek3 6" xfId="33" xr:uid="{AD7BE275-37FC-A74A-9EA0-21232B7E7FA2}"/>
    <cellStyle name="20 % – Poudarek4 2" xfId="34" xr:uid="{0AEFFB4F-AD30-394D-91AF-AD6E0108E0A7}"/>
    <cellStyle name="20 % – Poudarek4 2 2" xfId="35" xr:uid="{843DEAFF-367D-B348-A69A-89E95623F26C}"/>
    <cellStyle name="20 % – Poudarek4 2 2 2" xfId="36" xr:uid="{60586F0B-84DA-1348-B3A5-7AB8B67C87DD}"/>
    <cellStyle name="20 % – Poudarek4 2 3" xfId="37" xr:uid="{6F7E37F5-30C4-2C42-A302-EC9FCC29A9D8}"/>
    <cellStyle name="20 % – Poudarek4 3" xfId="38" xr:uid="{42FA99FA-A49B-7E48-A87F-2350BD2B0919}"/>
    <cellStyle name="20 % – Poudarek4 3 2" xfId="39" xr:uid="{12B09AC5-A2B8-4A4B-BD41-D079EE377B94}"/>
    <cellStyle name="20 % – Poudarek4 3 3" xfId="40" xr:uid="{3DB0D6E8-9440-A34B-8B5C-75769BAE3564}"/>
    <cellStyle name="20 % – Poudarek4 4" xfId="41" xr:uid="{86EE3A6F-0A0E-7B43-AB06-1BB7275D59CB}"/>
    <cellStyle name="20 % – Poudarek4 4 2" xfId="42" xr:uid="{B567BC9A-A2DF-B443-ACAC-D4A5F9CF7CAF}"/>
    <cellStyle name="20 % – Poudarek4 5" xfId="43" xr:uid="{DFDCC130-3A29-6F49-8161-F12C094EDD45}"/>
    <cellStyle name="20 % – Poudarek4 6" xfId="44" xr:uid="{E6AB5E18-A5A9-2A4F-BFE9-88BC50015009}"/>
    <cellStyle name="20 % – Poudarek5 2" xfId="45" xr:uid="{27BEA182-7CD0-3448-8776-35CB84B13F64}"/>
    <cellStyle name="20 % – Poudarek5 2 2" xfId="46" xr:uid="{8A022EE8-178A-7C47-AA5A-82286413C503}"/>
    <cellStyle name="20 % – Poudarek5 2 2 2" xfId="47" xr:uid="{32228094-53F9-F148-9976-19F397C1D951}"/>
    <cellStyle name="20 % – Poudarek5 2 3" xfId="48" xr:uid="{35AEC99C-07B0-EF48-A1A2-252FA72E713E}"/>
    <cellStyle name="20 % – Poudarek5 3" xfId="49" xr:uid="{00207EB8-4496-D942-8FEC-C0FC476DD71F}"/>
    <cellStyle name="20 % – Poudarek5 3 2" xfId="50" xr:uid="{70C6442C-F517-9945-80E6-BFC4B1011295}"/>
    <cellStyle name="20 % – Poudarek5 3 3" xfId="51" xr:uid="{EC0ECBA7-6409-ED4E-A7FC-3174AFE152BA}"/>
    <cellStyle name="20 % – Poudarek5 4" xfId="52" xr:uid="{ACB1D8CF-4074-1646-8825-6423E216A46C}"/>
    <cellStyle name="20 % – Poudarek5 4 2" xfId="53" xr:uid="{F1FEEDE3-7CDF-9240-91FB-FFC9E49C8E1C}"/>
    <cellStyle name="20 % – Poudarek5 5" xfId="54" xr:uid="{F87A5A77-3D57-A742-BED6-D9A087DA820B}"/>
    <cellStyle name="20 % – Poudarek5 6" xfId="55" xr:uid="{3C30C562-4A4A-5F40-A132-6BBB6F678277}"/>
    <cellStyle name="20 % – Poudarek6 2" xfId="56" xr:uid="{7FCC7AFF-6751-8443-BB38-2B8C59BA4AA7}"/>
    <cellStyle name="20 % – Poudarek6 2 2" xfId="57" xr:uid="{B19E0C48-78E9-7D4C-BFB3-EE307E834395}"/>
    <cellStyle name="20 % – Poudarek6 2 2 2" xfId="58" xr:uid="{23294C53-9966-D94E-8677-7CB8D77C4063}"/>
    <cellStyle name="20 % – Poudarek6 2 3" xfId="59" xr:uid="{E27C087E-252F-F547-BA4E-504F57677883}"/>
    <cellStyle name="20 % – Poudarek6 3" xfId="60" xr:uid="{AEB048EE-5A4D-3E43-A9FB-EDC2E2C6D540}"/>
    <cellStyle name="20 % – Poudarek6 3 2" xfId="61" xr:uid="{05C0C4A2-6F8B-5E49-A977-D0E972F44AF5}"/>
    <cellStyle name="20 % – Poudarek6 3 3" xfId="62" xr:uid="{1950F30E-DF54-694E-97F5-CBA70B00D1CE}"/>
    <cellStyle name="20 % – Poudarek6 4" xfId="63" xr:uid="{8F1B131A-F7E9-974C-9E68-0B690FC63827}"/>
    <cellStyle name="20 % – Poudarek6 4 2" xfId="64" xr:uid="{2FBB96C6-62FE-EA49-A741-313B81E848E8}"/>
    <cellStyle name="20 % – Poudarek6 5" xfId="65" xr:uid="{1987F143-82B5-FE4F-8CF9-366B1C320D0F}"/>
    <cellStyle name="20 % – Poudarek6 6" xfId="66" xr:uid="{31095DCD-AB4A-B947-94FA-C12A4496E26E}"/>
    <cellStyle name="20% - Accent1 1" xfId="67" xr:uid="{586DF588-F879-794B-A246-08D25330C87D}"/>
    <cellStyle name="20% - Accent1 1 4" xfId="68" xr:uid="{EB2BB4C5-C5AA-FA4D-8658-83485DA92EFD}"/>
    <cellStyle name="20% - Accent1 2" xfId="69" xr:uid="{A3E59C85-55AC-C844-9495-C343CBE12C2B}"/>
    <cellStyle name="20% - Accent1 3" xfId="70" xr:uid="{292AAA8E-DDC0-D342-B12C-95BE8CBC78D8}"/>
    <cellStyle name="20% - Accent1 4" xfId="71" xr:uid="{39EA5B08-F51B-0240-80F3-87FFBDE468F0}"/>
    <cellStyle name="20% - Accent1 5" xfId="72" xr:uid="{57501763-2D66-3845-91A7-854559A478B5}"/>
    <cellStyle name="20% - Accent1 6" xfId="73" xr:uid="{83E28A55-541E-B14D-A489-3E4CFDE23A6F}"/>
    <cellStyle name="20% - Accent1 7" xfId="74" xr:uid="{A752E634-DBCE-4140-9F45-0956DC355FA4}"/>
    <cellStyle name="20% - Accent1 7 2" xfId="75" xr:uid="{29ED3ECB-1526-5F4F-9B41-F291D0093552}"/>
    <cellStyle name="20% - Accent1 8" xfId="76" xr:uid="{DD1A469D-0DDD-1E49-B819-ADE771F44EA1}"/>
    <cellStyle name="20% - Accent2 1" xfId="77" xr:uid="{EC58C74F-24B9-2F42-839E-C2236DC20226}"/>
    <cellStyle name="20% - Accent2 2" xfId="78" xr:uid="{3654336F-7DC4-2B48-89D1-6A1D7495AEF6}"/>
    <cellStyle name="20% - Accent2 3" xfId="79" xr:uid="{A9E1C579-707F-9344-9AE9-B6E1D093DEAB}"/>
    <cellStyle name="20% - Accent2 4" xfId="80" xr:uid="{4237ECDB-7A19-1A44-A3CE-6ED12D6586F3}"/>
    <cellStyle name="20% - Accent2 5" xfId="81" xr:uid="{3B392484-D94C-414C-A596-CECC1353381B}"/>
    <cellStyle name="20% - Accent2 6" xfId="82" xr:uid="{D1B38C0C-9DE0-804C-8531-B6E6468A9D51}"/>
    <cellStyle name="20% - Accent2 7" xfId="83" xr:uid="{AE68EFB7-2C26-414D-A994-9D76484FB2A1}"/>
    <cellStyle name="20% - Accent2 7 2" xfId="84" xr:uid="{254FC7EA-CD11-5144-89DE-61BBA928C600}"/>
    <cellStyle name="20% - Accent2 8" xfId="85" xr:uid="{F623914E-20CB-974F-90A9-3E1B823FDE82}"/>
    <cellStyle name="20% - Accent3 1" xfId="86" xr:uid="{9367FF8C-B07B-7E44-86B2-A7A09D2A32B8}"/>
    <cellStyle name="20% - Accent3 2" xfId="87" xr:uid="{59BE15B7-2883-074A-84AA-A55541608EA5}"/>
    <cellStyle name="20% - Accent3 3" xfId="88" xr:uid="{6DA6C9D4-C185-2344-B66C-7D0070F46CED}"/>
    <cellStyle name="20% - Accent3 4" xfId="89" xr:uid="{EB4C42FE-EDE1-A541-8230-A447071EEE66}"/>
    <cellStyle name="20% - Accent3 5" xfId="90" xr:uid="{C17CF831-CABE-3544-BB4B-B54C92708BB5}"/>
    <cellStyle name="20% - Accent3 6" xfId="91" xr:uid="{089E3901-3BC2-2C46-A83C-559818A108BA}"/>
    <cellStyle name="20% - Accent3 7" xfId="92" xr:uid="{15D6C814-B54A-A24B-B40A-9306D177E7FD}"/>
    <cellStyle name="20% - Accent3 7 2" xfId="93" xr:uid="{5CBF0702-FAB8-E44C-A474-B58F8C1D2D74}"/>
    <cellStyle name="20% - Accent3 8" xfId="94" xr:uid="{ACD4BCCD-1848-4B4A-A3F9-09BB1312D588}"/>
    <cellStyle name="20% - Accent4 1" xfId="95" xr:uid="{C18B9BFC-F6FB-4C4E-9E48-D0D1470F5BDF}"/>
    <cellStyle name="20% - Accent4 2" xfId="96" xr:uid="{AE273156-D048-444B-9C49-E510F47FFB3C}"/>
    <cellStyle name="20% - Accent4 3" xfId="97" xr:uid="{4BD355AF-1A4F-8849-BC70-21D633A4217C}"/>
    <cellStyle name="20% - Accent4 4" xfId="98" xr:uid="{09A07575-138F-4546-9D5A-14DAC46ACEB4}"/>
    <cellStyle name="20% - Accent4 5" xfId="99" xr:uid="{3D3F89F2-95A6-C74C-BC4C-C6FC9C554A32}"/>
    <cellStyle name="20% - Accent4 6" xfId="100" xr:uid="{87851590-7DE0-6B45-AE96-577A490669F3}"/>
    <cellStyle name="20% - Accent4 7" xfId="101" xr:uid="{83B240CB-71E2-E144-A29F-34655C0F55F3}"/>
    <cellStyle name="20% - Accent4 7 2" xfId="102" xr:uid="{E45FDFD0-909D-4346-97B0-CF247D7C5DA5}"/>
    <cellStyle name="20% - Accent4 8" xfId="103" xr:uid="{8E08BEEC-C337-164A-8181-816BE01494FA}"/>
    <cellStyle name="20% - Accent5 1" xfId="104" xr:uid="{1430D572-B2F2-F046-9CD3-DA0BDE3029E9}"/>
    <cellStyle name="20% - Accent5 2" xfId="105" xr:uid="{44E4E7CA-B1B1-B843-8BEA-84E171D90C18}"/>
    <cellStyle name="20% - Accent5 3" xfId="106" xr:uid="{CD66DC35-EEF3-4F44-BEC7-4ECB5E9447C0}"/>
    <cellStyle name="20% - Accent5 4" xfId="107" xr:uid="{68E18A44-525C-1E47-87DE-6A30B42B83E7}"/>
    <cellStyle name="20% - Accent5 5" xfId="108" xr:uid="{1A1196FA-09D9-054C-B394-48C4FE233AB4}"/>
    <cellStyle name="20% - Accent5 6" xfId="109" xr:uid="{99882F4F-317E-0148-84B6-2775DB283A43}"/>
    <cellStyle name="20% - Accent5 7" xfId="110" xr:uid="{67461D03-F459-5246-A0A5-73D45993E1E9}"/>
    <cellStyle name="20% - Accent5 7 2" xfId="111" xr:uid="{67C427DB-1ADA-764F-AD3A-93E0C27E45D1}"/>
    <cellStyle name="20% - Accent5 8" xfId="112" xr:uid="{8D85A3AD-3280-ED44-A38D-D31AA6AC458D}"/>
    <cellStyle name="20% - Accent6 1" xfId="113" xr:uid="{01FAADED-68A3-C940-AA5E-400965A0EF64}"/>
    <cellStyle name="20% - Accent6 2" xfId="114" xr:uid="{8710B852-CC4C-5C41-8A9D-0B763414B6EC}"/>
    <cellStyle name="20% - Accent6 3" xfId="115" xr:uid="{0231FA99-BBA7-804B-9BFF-D4D0FC58329C}"/>
    <cellStyle name="20% - Accent6 4" xfId="116" xr:uid="{18DE25ED-E7B0-B84C-946E-7D89DC504F50}"/>
    <cellStyle name="20% - Accent6 5" xfId="117" xr:uid="{AAE595AA-EFBC-F041-85BF-E9FD5974DF25}"/>
    <cellStyle name="20% - Accent6 6" xfId="118" xr:uid="{0FC054CF-31D2-D246-ABE3-4481C2C59F12}"/>
    <cellStyle name="20% - Accent6 7" xfId="119" xr:uid="{FA02758D-765D-AA48-A8AA-D82FD3CD4C44}"/>
    <cellStyle name="20% - Accent6 7 2" xfId="120" xr:uid="{DDA5E8E1-869A-D54F-91DA-FCBF853753A3}"/>
    <cellStyle name="20% - Accent6 8" xfId="121" xr:uid="{5F5E6F7B-ED6D-0E42-AB9C-C14C2F23C76D}"/>
    <cellStyle name="20% - Akzent1" xfId="122" xr:uid="{B62CF7A8-B664-034F-BCD1-45CBF4EA300D}"/>
    <cellStyle name="20% - Akzent2" xfId="123" xr:uid="{D4688EA1-8B34-6B49-94E8-5C4770833C86}"/>
    <cellStyle name="20% - Akzent3" xfId="124" xr:uid="{C0A2AEC5-1FEE-3540-89BD-455FF980A468}"/>
    <cellStyle name="20% - Akzent4" xfId="125" xr:uid="{99D8792E-E5B8-2648-8317-457F97F8680D}"/>
    <cellStyle name="20% - Akzent5" xfId="126" xr:uid="{8C18C77B-1BA5-514D-A483-EDC92A1FC0D9}"/>
    <cellStyle name="20% - Akzent6" xfId="127" xr:uid="{6A66E824-C8DD-5741-BA24-A76AE2EE9D32}"/>
    <cellStyle name="40 % – Poudarek1 2" xfId="128" xr:uid="{F16D58DC-3ED1-C949-9E32-26C43722E6DC}"/>
    <cellStyle name="40 % – Poudarek1 2 2" xfId="129" xr:uid="{ACBE9785-1C21-F746-A6A2-951EC640C06B}"/>
    <cellStyle name="40 % – Poudarek1 2 2 2" xfId="130" xr:uid="{5B7C4A95-29F4-AA4B-936A-B8B6D2F6C479}"/>
    <cellStyle name="40 % – Poudarek1 2 3" xfId="131" xr:uid="{62388253-1567-9D44-A54D-303C294F8D5F}"/>
    <cellStyle name="40 % – Poudarek1 3" xfId="132" xr:uid="{E5566D98-5C83-854E-9BE8-BB3E57E39AB6}"/>
    <cellStyle name="40 % – Poudarek1 3 2" xfId="133" xr:uid="{F709AC1B-FE68-554D-9404-5CB04AFBC44A}"/>
    <cellStyle name="40 % – Poudarek1 3 3" xfId="134" xr:uid="{9B0B0D96-D24C-3E47-A072-146A857FF608}"/>
    <cellStyle name="40 % – Poudarek1 4" xfId="135" xr:uid="{AACF5F23-0B12-D140-A69F-6B9E4F58E702}"/>
    <cellStyle name="40 % – Poudarek1 4 2" xfId="136" xr:uid="{CCC3D1A7-8807-B64B-902D-D1C6874F35CE}"/>
    <cellStyle name="40 % – Poudarek1 5" xfId="137" xr:uid="{C5C13533-BC4D-354B-BB00-8210AB9C5FA2}"/>
    <cellStyle name="40 % – Poudarek1 6" xfId="138" xr:uid="{DB02EBD8-91D3-2248-8586-B3576F57A73E}"/>
    <cellStyle name="40 % – Poudarek2 2" xfId="139" xr:uid="{07643731-EA8B-DB49-9EE8-1B13B350926A}"/>
    <cellStyle name="40 % – Poudarek2 2 2" xfId="140" xr:uid="{49F27DC7-8BD4-B44E-A4FD-22450F272E0A}"/>
    <cellStyle name="40 % – Poudarek2 2 2 2" xfId="141" xr:uid="{F865C647-81E2-584C-A0F5-1A41BB7C1EC4}"/>
    <cellStyle name="40 % – Poudarek2 2 3" xfId="142" xr:uid="{940809BB-59EB-5C42-AE2A-94086B96F041}"/>
    <cellStyle name="40 % – Poudarek2 3" xfId="143" xr:uid="{96EF9FFD-B335-BC45-A300-375E0A5BA0B5}"/>
    <cellStyle name="40 % – Poudarek2 3 2" xfId="144" xr:uid="{82CAADB5-EB13-9A4B-8453-5551BC6B5D87}"/>
    <cellStyle name="40 % – Poudarek2 3 3" xfId="145" xr:uid="{CAAA8E46-7919-5D4A-8B4A-220FA187E64F}"/>
    <cellStyle name="40 % – Poudarek2 4" xfId="146" xr:uid="{F34A7EA7-E731-6147-A7C6-3FCE094476CC}"/>
    <cellStyle name="40 % – Poudarek2 4 2" xfId="147" xr:uid="{1B6E67E3-B8CC-2944-8ACD-389F5A76F091}"/>
    <cellStyle name="40 % – Poudarek2 5" xfId="148" xr:uid="{C779A267-D6F3-A64A-B9EF-F8DEB9590BFF}"/>
    <cellStyle name="40 % – Poudarek2 6" xfId="149" xr:uid="{A7889496-1FF5-8440-AD2E-35FE6B173A7B}"/>
    <cellStyle name="40 % – Poudarek3 2" xfId="150" xr:uid="{EC4C3EA6-6472-BF4D-9656-51D0FAE3D8E8}"/>
    <cellStyle name="40 % – Poudarek3 2 2" xfId="151" xr:uid="{8D4A43B7-0D49-4E4F-AF50-C210DA8AC477}"/>
    <cellStyle name="40 % – Poudarek3 2 2 2" xfId="152" xr:uid="{5A04BF04-FD52-B24B-BFD0-15D11B55E2C8}"/>
    <cellStyle name="40 % – Poudarek3 2 3" xfId="153" xr:uid="{CBCE8702-F767-8E4A-B779-1692B26D9E01}"/>
    <cellStyle name="40 % – Poudarek3 3" xfId="154" xr:uid="{9BA62F21-FE88-EA41-B5E7-10A3066EB632}"/>
    <cellStyle name="40 % – Poudarek3 3 2" xfId="155" xr:uid="{8108B1D2-6674-A046-A4EC-471E6B582BC0}"/>
    <cellStyle name="40 % – Poudarek3 3 3" xfId="156" xr:uid="{E32476F5-76F8-324A-B63A-C44043CE56B5}"/>
    <cellStyle name="40 % – Poudarek3 4" xfId="157" xr:uid="{8EF3C34D-F0C2-3C41-82CF-32816CF4D93E}"/>
    <cellStyle name="40 % – Poudarek3 4 2" xfId="158" xr:uid="{EB055037-E1B9-5047-87B5-89E3B6973044}"/>
    <cellStyle name="40 % – Poudarek3 5" xfId="159" xr:uid="{B5FCC03F-14F3-9C40-B1DB-5595654A7B1D}"/>
    <cellStyle name="40 % – Poudarek3 6" xfId="160" xr:uid="{C98A12F2-869C-F140-9D17-6B0843442E1E}"/>
    <cellStyle name="40 % – Poudarek4 2" xfId="161" xr:uid="{A2B445A6-2545-BD4D-8956-DD3CE15E563B}"/>
    <cellStyle name="40 % – Poudarek4 2 2" xfId="162" xr:uid="{C0913062-F2DA-A54F-A669-2DBF86AD562C}"/>
    <cellStyle name="40 % – Poudarek4 2 2 2" xfId="163" xr:uid="{7F8B90B8-CF38-D748-8209-C4CBE2FAB65C}"/>
    <cellStyle name="40 % – Poudarek4 2 3" xfId="164" xr:uid="{02CEF148-7A35-F14C-81F4-AD2ED3ADF69E}"/>
    <cellStyle name="40 % – Poudarek4 3" xfId="165" xr:uid="{FCF84A8E-2BE6-8443-9912-03BC7E419EFD}"/>
    <cellStyle name="40 % – Poudarek4 3 2" xfId="166" xr:uid="{28D5934D-B975-0B47-AE95-D4201792C336}"/>
    <cellStyle name="40 % – Poudarek4 3 3" xfId="167" xr:uid="{2C4BF78F-4FF5-9B44-AE13-8C241D7E0119}"/>
    <cellStyle name="40 % – Poudarek4 4" xfId="168" xr:uid="{29BEA0C2-D433-034E-8FCA-A95EBFFDFCA4}"/>
    <cellStyle name="40 % – Poudarek4 4 2" xfId="169" xr:uid="{23AE8DC5-0344-C741-BB35-A8049D5771CF}"/>
    <cellStyle name="40 % – Poudarek4 5" xfId="170" xr:uid="{1E9B8CA9-ABDB-0842-AA0F-1213950B5C5F}"/>
    <cellStyle name="40 % – Poudarek4 6" xfId="171" xr:uid="{01C79973-0BFA-DE43-8788-2C89F64CAFA4}"/>
    <cellStyle name="40 % – Poudarek5 2" xfId="172" xr:uid="{0D8D10BE-F3D9-2C44-9E79-1C43BE2CFEA0}"/>
    <cellStyle name="40 % – Poudarek5 2 2" xfId="173" xr:uid="{8DBE56C2-51EF-A042-A223-212AC03A5D29}"/>
    <cellStyle name="40 % – Poudarek5 2 2 2" xfId="174" xr:uid="{C2BD36F3-82C1-0544-AA57-3F0CA52A30E4}"/>
    <cellStyle name="40 % – Poudarek5 2 3" xfId="175" xr:uid="{F0DB4FE7-5BC7-1441-B2BA-01668C556230}"/>
    <cellStyle name="40 % – Poudarek5 3" xfId="176" xr:uid="{512C6BD4-FAB0-C542-965F-F536579BCD97}"/>
    <cellStyle name="40 % – Poudarek5 3 2" xfId="177" xr:uid="{2115F57F-50E3-9C41-9ACD-0C68160265B8}"/>
    <cellStyle name="40 % – Poudarek5 3 3" xfId="178" xr:uid="{CCDB5AB1-55C9-4941-B3A8-3642A11239A3}"/>
    <cellStyle name="40 % – Poudarek5 4" xfId="179" xr:uid="{A8C50BF7-421E-4E47-ABFE-A425B5F45E50}"/>
    <cellStyle name="40 % – Poudarek5 4 2" xfId="180" xr:uid="{ECBFFCB5-53F7-8548-9B61-56994677880F}"/>
    <cellStyle name="40 % – Poudarek5 5" xfId="181" xr:uid="{D5F8D6A4-69C4-D44B-A712-FAA360E91656}"/>
    <cellStyle name="40 % – Poudarek5 6" xfId="182" xr:uid="{45F262B7-6A51-4340-BAF1-D752C725766B}"/>
    <cellStyle name="40 % – Poudarek6 2" xfId="183" xr:uid="{D2C27D38-0CF9-274F-A464-820538382146}"/>
    <cellStyle name="40 % – Poudarek6 2 2" xfId="184" xr:uid="{7BA170DB-287D-A64D-8A7A-38DF1FB02808}"/>
    <cellStyle name="40 % – Poudarek6 2 2 2" xfId="185" xr:uid="{EF406894-F73C-1345-94EF-B905E1FF4E34}"/>
    <cellStyle name="40 % – Poudarek6 2 3" xfId="186" xr:uid="{E2947F2A-F064-EB4B-85D7-3511593778A8}"/>
    <cellStyle name="40 % – Poudarek6 3" xfId="187" xr:uid="{0E7897B4-5B84-1B4A-B332-CFA173442FC0}"/>
    <cellStyle name="40 % – Poudarek6 3 2" xfId="188" xr:uid="{4459E528-A5B4-2C4A-BA2F-D1D20616D7E1}"/>
    <cellStyle name="40 % – Poudarek6 3 3" xfId="189" xr:uid="{9428AFA9-B3B8-1E41-93BC-4C01A9C3A6EF}"/>
    <cellStyle name="40 % – Poudarek6 4" xfId="190" xr:uid="{8C1D6D00-A642-7343-9209-B84A8086B9ED}"/>
    <cellStyle name="40 % – Poudarek6 4 2" xfId="191" xr:uid="{EC2ED111-D45E-4142-B86C-AF32BF5F1535}"/>
    <cellStyle name="40 % – Poudarek6 5" xfId="192" xr:uid="{390CC6E7-5AAB-9E4B-8679-0192B628B318}"/>
    <cellStyle name="40 % – Poudarek6 6" xfId="193" xr:uid="{E2873C75-FA42-CB44-AD15-47B8D6FC5509}"/>
    <cellStyle name="40% - Accent1 1" xfId="194" xr:uid="{F9AE1772-04F7-234B-B89A-08B3E23FCA72}"/>
    <cellStyle name="40% - Accent1 2" xfId="195" xr:uid="{B491920D-2C19-EA4D-AABA-E4526074E855}"/>
    <cellStyle name="40% - Accent1 3" xfId="196" xr:uid="{A8E3B073-CD5E-994B-89F1-88D44050D723}"/>
    <cellStyle name="40% - Accent1 4" xfId="197" xr:uid="{689DB127-CD6F-3848-BCA5-F010C903D7FD}"/>
    <cellStyle name="40% - Accent1 5" xfId="198" xr:uid="{7EDC9DA4-3F63-464A-956A-EFD30BAAD9B7}"/>
    <cellStyle name="40% - Accent1 6" xfId="199" xr:uid="{74C65A47-F5B6-3E41-9DEE-7320AEBBB8CD}"/>
    <cellStyle name="40% - Accent1 7" xfId="200" xr:uid="{0EE2E190-4263-7743-AB70-7A4411B85BA1}"/>
    <cellStyle name="40% - Accent1 7 2" xfId="201" xr:uid="{F6CF6692-2ADE-E74C-8082-CEA6ACE6514D}"/>
    <cellStyle name="40% - Accent1 8" xfId="202" xr:uid="{BA817B4E-82B6-1343-A639-640E17932B75}"/>
    <cellStyle name="40% - Accent2 1" xfId="203" xr:uid="{5DAB37BC-66E4-7A45-AF02-AFB0D06422BF}"/>
    <cellStyle name="40% - Accent2 2" xfId="204" xr:uid="{F67C17AD-5E35-2447-B2DF-4E1261FF09A1}"/>
    <cellStyle name="40% - Accent2 3" xfId="205" xr:uid="{F35C36FA-5BA2-E44B-9762-A5F69B810501}"/>
    <cellStyle name="40% - Accent2 4" xfId="206" xr:uid="{E14A8214-D923-9641-8883-58DC892E7D79}"/>
    <cellStyle name="40% - Accent2 5" xfId="207" xr:uid="{6D22338C-0E9B-F04F-B318-EF8DE241857A}"/>
    <cellStyle name="40% - Accent2 6" xfId="208" xr:uid="{9D079175-D15A-4B4D-B8CD-5E1621F0D2BF}"/>
    <cellStyle name="40% - Accent2 7" xfId="209" xr:uid="{25225072-64F3-0D4C-B31F-CE9053B1DC90}"/>
    <cellStyle name="40% - Accent2 7 2" xfId="210" xr:uid="{AD988EC5-9AE1-2842-B73E-DC10D4AF493B}"/>
    <cellStyle name="40% - Accent2 8" xfId="211" xr:uid="{70B1DEB1-2C83-3F4E-88D6-85A1F18A4D7E}"/>
    <cellStyle name="40% - Accent3 1" xfId="212" xr:uid="{28370391-7584-9B44-BE68-51EF97A21753}"/>
    <cellStyle name="40% - Accent3 2" xfId="213" xr:uid="{15206667-6F48-334A-991B-B3014A13153C}"/>
    <cellStyle name="40% - Accent3 3" xfId="214" xr:uid="{2B4E1AAE-D77F-7648-B1CB-7A660554FC73}"/>
    <cellStyle name="40% - Accent3 4" xfId="215" xr:uid="{4DA95900-4894-744F-A9FE-444EE3D1070F}"/>
    <cellStyle name="40% - Accent3 5" xfId="216" xr:uid="{F8AA4BE1-626C-F84E-A86B-07D3306C7EAA}"/>
    <cellStyle name="40% - Accent3 6" xfId="217" xr:uid="{D5D4BD52-0249-C346-95C4-D6CC537CF1D3}"/>
    <cellStyle name="40% - Accent3 7" xfId="218" xr:uid="{2D162AB7-D324-6B49-8960-3AEB90CEC0DC}"/>
    <cellStyle name="40% - Accent3 7 2" xfId="219" xr:uid="{C32896E5-2E7B-4645-9104-87C630D4DA90}"/>
    <cellStyle name="40% - Accent3 8" xfId="220" xr:uid="{A76900F3-65B6-B94E-AD10-D8FA605DAE70}"/>
    <cellStyle name="40% - Accent4 1" xfId="221" xr:uid="{D4C8E492-A4C3-BA41-ADDB-351FB6A317D8}"/>
    <cellStyle name="40% - Accent4 2" xfId="222" xr:uid="{4D0F54AF-5694-9E4B-8029-D41FD6315A2F}"/>
    <cellStyle name="40% - Accent4 3" xfId="223" xr:uid="{F783DF9B-C8E3-5541-87A8-6BF294885785}"/>
    <cellStyle name="40% - Accent4 4" xfId="224" xr:uid="{6138CE36-345E-D846-86F0-AA169B9B4E89}"/>
    <cellStyle name="40% - Accent4 5" xfId="225" xr:uid="{C725D579-8882-D94C-A7D5-E80A681369DD}"/>
    <cellStyle name="40% - Accent4 6" xfId="226" xr:uid="{03D3D9B3-FB1A-7244-BBD3-44EE160F64FD}"/>
    <cellStyle name="40% - Accent4 7" xfId="227" xr:uid="{2CB9D35E-946C-CA4B-BD1E-C4A404217FEB}"/>
    <cellStyle name="40% - Accent4 7 2" xfId="228" xr:uid="{C94BD60A-42CB-5B42-98A2-B34F923E05A8}"/>
    <cellStyle name="40% - Accent4 8" xfId="229" xr:uid="{A2C84EF4-86F1-2940-B2FF-D7635947AE55}"/>
    <cellStyle name="40% - Accent5 1" xfId="230" xr:uid="{6A2A23AD-95DC-A44A-A7D5-82F62DDAAE41}"/>
    <cellStyle name="40% - Accent5 2" xfId="231" xr:uid="{16EFACBD-C6B7-8B4C-AB57-A6038F1530AF}"/>
    <cellStyle name="40% - Accent5 3" xfId="232" xr:uid="{95F1012A-C226-7741-9980-47CE87076C3C}"/>
    <cellStyle name="40% - Accent5 4" xfId="233" xr:uid="{3CEA928A-A008-3F48-848E-8F288B3184B2}"/>
    <cellStyle name="40% - Accent5 5" xfId="234" xr:uid="{D054165B-58BA-9A47-8580-2455059C8459}"/>
    <cellStyle name="40% - Accent5 6" xfId="235" xr:uid="{F54BAB71-26DC-7548-86D1-F79D1E4D50B5}"/>
    <cellStyle name="40% - Accent5 7" xfId="236" xr:uid="{51171C3B-6AC2-0349-A867-F3CB029C9EC8}"/>
    <cellStyle name="40% - Accent5 7 2" xfId="237" xr:uid="{42085F3E-2B72-454E-8B0C-0A3F69E8522F}"/>
    <cellStyle name="40% - Accent5 8" xfId="238" xr:uid="{ACDC60BE-C330-6842-8FA6-CD0AF9B633EA}"/>
    <cellStyle name="40% - Accent6 1" xfId="239" xr:uid="{5551C244-FF90-0143-900F-0336E604043A}"/>
    <cellStyle name="40% - Accent6 2" xfId="240" xr:uid="{E0A85F75-F476-014B-86A6-595A249235DD}"/>
    <cellStyle name="40% - Accent6 3" xfId="241" xr:uid="{ADDC7B60-BDFD-4E4F-ABFB-C599F1D99078}"/>
    <cellStyle name="40% - Accent6 4" xfId="242" xr:uid="{76B9A03F-3C26-E843-AA9C-731B2FA18CB0}"/>
    <cellStyle name="40% - Accent6 5" xfId="243" xr:uid="{E3D08AE3-4055-D949-9E45-D95E2DEA1B71}"/>
    <cellStyle name="40% - Accent6 6" xfId="244" xr:uid="{A88D9C24-2F43-B049-8AA3-333F19841930}"/>
    <cellStyle name="40% - Accent6 7" xfId="245" xr:uid="{27DE2C3E-536B-FA4E-88CA-6AE3D26A6BE2}"/>
    <cellStyle name="40% - Accent6 7 2" xfId="246" xr:uid="{FA72CC60-4292-5B4D-B3DE-BE7388504830}"/>
    <cellStyle name="40% - Accent6 8" xfId="247" xr:uid="{94BE0577-AF89-E04B-8512-964BE9A655E3}"/>
    <cellStyle name="40% - Akzent1" xfId="248" xr:uid="{5D2C4A2F-2677-E64E-879C-432F275B665E}"/>
    <cellStyle name="40% - Akzent2" xfId="249" xr:uid="{221DD604-EF3B-4D4A-A70D-5F97027C8DAE}"/>
    <cellStyle name="40% - Akzent3" xfId="250" xr:uid="{F377FE01-6037-8C48-BBC9-B246B4C54038}"/>
    <cellStyle name="40% - Akzent4" xfId="251" xr:uid="{E0A4DAE5-A78A-6E4C-8EF6-070B6496D249}"/>
    <cellStyle name="40% - Akzent5" xfId="252" xr:uid="{14A26ABC-0052-3448-89B9-10DAEEB7B505}"/>
    <cellStyle name="40% - Akzent6" xfId="253" xr:uid="{1CC311E0-40CC-374C-AF14-FB0A0BC18807}"/>
    <cellStyle name="60 % – Poudarek1 2" xfId="254" xr:uid="{EB7AA47E-F260-5D42-AFBA-174E37A26E19}"/>
    <cellStyle name="60 % – Poudarek1 2 2" xfId="255" xr:uid="{FE0BA66A-B23F-CC4E-AD7A-CA602B406A71}"/>
    <cellStyle name="60 % – Poudarek1 2 2 2" xfId="256" xr:uid="{C8671E5C-337A-F349-AAE1-7239C38A9717}"/>
    <cellStyle name="60 % – Poudarek1 2 3" xfId="257" xr:uid="{41CA6182-CEAB-804D-B459-C9195BE46DBA}"/>
    <cellStyle name="60 % – Poudarek1 3" xfId="258" xr:uid="{B608996A-1D36-C844-8879-98C73AEDB584}"/>
    <cellStyle name="60 % – Poudarek1 3 2" xfId="259" xr:uid="{D76604D7-2941-294E-A849-F40FBA3FBB39}"/>
    <cellStyle name="60 % – Poudarek1 3 3" xfId="260" xr:uid="{8D6AD157-AC65-F04F-B20D-7222A0D7FC50}"/>
    <cellStyle name="60 % – Poudarek1 4" xfId="261" xr:uid="{3C9760DB-4F4E-CC41-BA14-DCABE2592F0E}"/>
    <cellStyle name="60 % – Poudarek1 4 2" xfId="262" xr:uid="{9D364DC0-C810-1745-9B0B-BBCCBCD423B8}"/>
    <cellStyle name="60 % – Poudarek1 5" xfId="263" xr:uid="{FDAC1F99-1A4C-3541-876C-547489090F33}"/>
    <cellStyle name="60 % – Poudarek1 6" xfId="264" xr:uid="{7136D809-2E5B-3843-AD73-A8B7F2651149}"/>
    <cellStyle name="60 % – Poudarek2 2" xfId="265" xr:uid="{3733183F-8F49-E345-9FB6-DAA49FBF0313}"/>
    <cellStyle name="60 % – Poudarek2 2 2" xfId="266" xr:uid="{39762F47-BBEE-184C-9AC5-F9FDAD2E326B}"/>
    <cellStyle name="60 % – Poudarek2 2 2 2" xfId="267" xr:uid="{D776A5CF-A8B7-EF4E-A896-22ECBD931A72}"/>
    <cellStyle name="60 % – Poudarek2 2 3" xfId="268" xr:uid="{9045B3FB-E8A4-B34D-9E50-F152B1FFA3F2}"/>
    <cellStyle name="60 % – Poudarek2 3" xfId="269" xr:uid="{6F4C7C4C-6359-1343-BF2A-E103D5F29655}"/>
    <cellStyle name="60 % – Poudarek2 3 2" xfId="270" xr:uid="{857BD225-C1A6-A045-92CD-0E6C565E5622}"/>
    <cellStyle name="60 % – Poudarek2 3 3" xfId="271" xr:uid="{01F2AB9F-AE1C-6D4E-AD2E-0260D5FC1EC7}"/>
    <cellStyle name="60 % – Poudarek2 4" xfId="272" xr:uid="{3D9AE389-4CE3-FF49-B728-14A72E7DB187}"/>
    <cellStyle name="60 % – Poudarek2 4 2" xfId="273" xr:uid="{CFCB9761-A347-6B48-AFCF-41FF236C7E14}"/>
    <cellStyle name="60 % – Poudarek2 5" xfId="274" xr:uid="{E528C2F0-2BCA-2C42-AC04-FE0874FAB32B}"/>
    <cellStyle name="60 % – Poudarek2 6" xfId="275" xr:uid="{75E80E87-112D-FC4D-82BF-942CE3A958F8}"/>
    <cellStyle name="60 % – Poudarek3 2" xfId="276" xr:uid="{B749AF20-9A28-C240-9DBE-1D6C91007D07}"/>
    <cellStyle name="60 % – Poudarek3 2 2" xfId="277" xr:uid="{23337F64-92A1-7541-ADE1-947D3AA0C5EA}"/>
    <cellStyle name="60 % – Poudarek3 2 2 2" xfId="278" xr:uid="{F9116523-0CE7-664F-88DA-1667AA59E0CA}"/>
    <cellStyle name="60 % – Poudarek3 2 3" xfId="279" xr:uid="{424D5190-420D-3342-9395-91D3222CF34E}"/>
    <cellStyle name="60 % – Poudarek3 3" xfId="280" xr:uid="{FEC6515E-FFBE-1040-BA99-DD0A71FC17A3}"/>
    <cellStyle name="60 % – Poudarek3 3 2" xfId="281" xr:uid="{654BB9ED-9668-EE4D-A128-104B3A366A31}"/>
    <cellStyle name="60 % – Poudarek3 3 3" xfId="282" xr:uid="{3E166ABF-511C-0B4A-9E3E-DCD745E7E7A2}"/>
    <cellStyle name="60 % – Poudarek3 4" xfId="283" xr:uid="{98F876C8-05E5-1E41-BE0A-8CDEE5048CAC}"/>
    <cellStyle name="60 % – Poudarek3 4 2" xfId="284" xr:uid="{C7B737AB-C243-B94B-973E-D1C6D743D9C9}"/>
    <cellStyle name="60 % – Poudarek3 5" xfId="285" xr:uid="{F4B22ED6-0F85-8349-9CC6-8C751929503F}"/>
    <cellStyle name="60 % – Poudarek3 6" xfId="286" xr:uid="{F55FF4D7-7E65-654D-9769-82A4FF437ACA}"/>
    <cellStyle name="60 % – Poudarek4 2" xfId="287" xr:uid="{DB88D35A-7167-E148-A2D4-16627692CC38}"/>
    <cellStyle name="60 % – Poudarek4 2 2" xfId="288" xr:uid="{C160CD40-A4A1-A748-B579-52631C1A2C51}"/>
    <cellStyle name="60 % – Poudarek4 2 2 2" xfId="289" xr:uid="{354DDCFA-299E-8349-851D-C6C5332CF01F}"/>
    <cellStyle name="60 % – Poudarek4 2 3" xfId="290" xr:uid="{268BA01D-97BB-9841-AB36-759C0107892D}"/>
    <cellStyle name="60 % – Poudarek4 3" xfId="291" xr:uid="{839FEAFA-65C1-A042-B971-41FBC5970B9F}"/>
    <cellStyle name="60 % – Poudarek4 3 2" xfId="292" xr:uid="{67EB386B-0B30-3B46-B44D-D93B5113E808}"/>
    <cellStyle name="60 % – Poudarek4 3 3" xfId="293" xr:uid="{7D34BF9E-56E2-8D4C-AC77-F31DE286211D}"/>
    <cellStyle name="60 % – Poudarek4 4" xfId="294" xr:uid="{75ED0101-196D-034B-AEE6-D06927606FEA}"/>
    <cellStyle name="60 % – Poudarek4 4 2" xfId="295" xr:uid="{79E3FC29-0C24-AE4D-BD79-83257C193799}"/>
    <cellStyle name="60 % – Poudarek4 5" xfId="296" xr:uid="{E232584E-2BA4-9C40-B12E-EE56A1B436C4}"/>
    <cellStyle name="60 % – Poudarek4 6" xfId="297" xr:uid="{C77B4FF6-DCA2-604E-A8CB-1B1E9170E407}"/>
    <cellStyle name="60 % – Poudarek5 2" xfId="298" xr:uid="{07153E25-9BC2-5343-9BD4-1C812D5CF06A}"/>
    <cellStyle name="60 % – Poudarek5 2 2" xfId="299" xr:uid="{0C1F1434-D1AD-2843-AD55-62EA8B7DB61D}"/>
    <cellStyle name="60 % – Poudarek5 2 2 2" xfId="300" xr:uid="{78606864-AE20-C642-8665-0F16A795C31C}"/>
    <cellStyle name="60 % – Poudarek5 2 3" xfId="301" xr:uid="{22727639-65B3-7447-80A4-217E9089CCEC}"/>
    <cellStyle name="60 % – Poudarek5 3" xfId="302" xr:uid="{5F0C4A41-32FA-1A47-B41C-EF03CF9A6476}"/>
    <cellStyle name="60 % – Poudarek5 3 2" xfId="303" xr:uid="{E4459071-EF18-484F-9C0F-5645C5306987}"/>
    <cellStyle name="60 % – Poudarek5 3 3" xfId="304" xr:uid="{F8B389FC-73D5-8744-8D11-29E84D432BFC}"/>
    <cellStyle name="60 % – Poudarek5 4" xfId="305" xr:uid="{FDF22228-2656-5E49-A2BF-6A0F4D7CE21F}"/>
    <cellStyle name="60 % – Poudarek5 4 2" xfId="306" xr:uid="{8C1469B9-0FD5-C745-9828-E11D08EBEF88}"/>
    <cellStyle name="60 % – Poudarek5 5" xfId="307" xr:uid="{CAAF9A4F-5F11-3B49-9521-E499A8E81775}"/>
    <cellStyle name="60 % – Poudarek5 6" xfId="308" xr:uid="{6FD7B07F-F702-DF4C-8608-E71524F8CEFA}"/>
    <cellStyle name="60 % – Poudarek6 2" xfId="309" xr:uid="{B06B3D0D-4D62-3A43-9885-77721790FBDB}"/>
    <cellStyle name="60 % – Poudarek6 2 2" xfId="310" xr:uid="{FCC96954-C604-8F45-9889-F06CB742C5FF}"/>
    <cellStyle name="60 % – Poudarek6 2 2 2" xfId="311" xr:uid="{0F632629-3BED-B34C-8901-D08E0737A51E}"/>
    <cellStyle name="60 % – Poudarek6 2 3" xfId="312" xr:uid="{80986860-DA17-114B-BADF-EB430A20A04A}"/>
    <cellStyle name="60 % – Poudarek6 3" xfId="313" xr:uid="{4EB327DC-B20D-904C-9860-0EBA3C8A68E7}"/>
    <cellStyle name="60 % – Poudarek6 3 2" xfId="314" xr:uid="{8792173A-5E98-5144-94AF-18D316D9F112}"/>
    <cellStyle name="60 % – Poudarek6 3 3" xfId="315" xr:uid="{693F8736-1464-E34C-82C8-66FF61A55859}"/>
    <cellStyle name="60 % – Poudarek6 4" xfId="316" xr:uid="{2B8A37D6-CE55-2E48-A97C-73D97791023F}"/>
    <cellStyle name="60 % – Poudarek6 4 2" xfId="317" xr:uid="{5E3E1944-A355-D242-B3AD-93C29ABADAFA}"/>
    <cellStyle name="60 % – Poudarek6 5" xfId="318" xr:uid="{E3052428-5A6F-2D49-8396-75F7BFBF698B}"/>
    <cellStyle name="60 % – Poudarek6 6" xfId="319" xr:uid="{5629EC56-CE85-E445-A0A6-E7FCED1AE24B}"/>
    <cellStyle name="60% - Accent1 1" xfId="320" xr:uid="{571E849A-A92D-CF40-87CD-208F2532E705}"/>
    <cellStyle name="60% - Accent1 2" xfId="321" xr:uid="{D4868605-CC20-C044-91D5-95DF195F1E27}"/>
    <cellStyle name="60% - Accent1 3" xfId="322" xr:uid="{8081135F-4A88-0243-B85D-8DE3E71883BA}"/>
    <cellStyle name="60% - Accent1 4" xfId="323" xr:uid="{61CC72CD-7C1C-9640-A0F5-A4F6E3D9F2B5}"/>
    <cellStyle name="60% - Accent1 5" xfId="324" xr:uid="{4428F604-E4C5-C945-84D3-0AEE727FDAC2}"/>
    <cellStyle name="60% - Accent1 6" xfId="325" xr:uid="{FA441BA4-34F9-7F44-A5B9-BAEAACFE21A4}"/>
    <cellStyle name="60% - Accent1 7" xfId="326" xr:uid="{AB0C68D1-3247-8E4A-BE05-CE0BD825FA46}"/>
    <cellStyle name="60% - Accent1 7 2" xfId="327" xr:uid="{C656629A-D52D-F24B-9B59-16F0311AF746}"/>
    <cellStyle name="60% - Accent1 8" xfId="328" xr:uid="{91640540-013A-4B40-9434-533BF0D6EC12}"/>
    <cellStyle name="60% - Accent2 1" xfId="329" xr:uid="{339F735B-E07E-9344-9641-25A83FC492C4}"/>
    <cellStyle name="60% - Accent2 2" xfId="330" xr:uid="{518325E5-1A54-8D49-9B30-AECC26BA2322}"/>
    <cellStyle name="60% - Accent2 3" xfId="331" xr:uid="{3CAC2018-E418-DF4C-A6F0-39ED2EC2941B}"/>
    <cellStyle name="60% - Accent2 4" xfId="332" xr:uid="{42068400-2386-AD47-B2E3-0D928D26F021}"/>
    <cellStyle name="60% - Accent2 5" xfId="333" xr:uid="{414BAF77-61A3-044F-9634-1C5606781D4F}"/>
    <cellStyle name="60% - Accent2 6" xfId="334" xr:uid="{15850AE3-E5EB-CB4A-8512-ABB19FDD4049}"/>
    <cellStyle name="60% - Accent2 7" xfId="335" xr:uid="{E8F8247B-5602-D542-B010-FFEA4A03503D}"/>
    <cellStyle name="60% - Accent2 7 2" xfId="336" xr:uid="{BD51E82D-738F-5340-BB44-4F5C50081831}"/>
    <cellStyle name="60% - Accent2 8" xfId="337" xr:uid="{5672D74C-FAF4-ED47-BF24-CC01E3610DE3}"/>
    <cellStyle name="60% - Accent3 1" xfId="338" xr:uid="{ED7B2E41-761E-4743-8940-2D6010472D19}"/>
    <cellStyle name="60% - Accent3 2" xfId="339" xr:uid="{23152840-7445-C145-AE85-ED6E3C82F605}"/>
    <cellStyle name="60% - Accent3 3" xfId="340" xr:uid="{7EC0B939-5596-3D44-AEBB-1B4D7F3AFAEC}"/>
    <cellStyle name="60% - Accent3 4" xfId="341" xr:uid="{842A9942-2B16-4A4E-927A-EF2A09E95320}"/>
    <cellStyle name="60% - Accent3 5" xfId="342" xr:uid="{056F88E9-3FA8-9347-950D-609370176CEC}"/>
    <cellStyle name="60% - Accent3 6" xfId="343" xr:uid="{80BB2B83-01CA-624F-90C7-7EE05CB4985E}"/>
    <cellStyle name="60% - Accent3 7" xfId="344" xr:uid="{3B34C0BA-2C0B-5345-BCA3-8F0A9C13CF02}"/>
    <cellStyle name="60% - Accent3 7 2" xfId="345" xr:uid="{1A8DB038-DF18-B247-9B0D-307FBFE30B6A}"/>
    <cellStyle name="60% - Accent3 8" xfId="346" xr:uid="{9DE85048-8610-B24E-B947-3DE336DAA8CC}"/>
    <cellStyle name="60% - Accent4 1" xfId="347" xr:uid="{C5D091EE-9305-AD49-8DA2-DA1CFDAC3EF9}"/>
    <cellStyle name="60% - Accent4 2" xfId="348" xr:uid="{4BD3D1DE-7FD4-6A4E-AF4A-A01FC0EF2565}"/>
    <cellStyle name="60% - Accent4 3" xfId="349" xr:uid="{BD94830D-9F2A-5441-B5FD-B3AC869A6E1F}"/>
    <cellStyle name="60% - Accent4 4" xfId="350" xr:uid="{AAAC3D9F-8BE6-2844-9A9C-9D31A5071D49}"/>
    <cellStyle name="60% - Accent4 5" xfId="351" xr:uid="{34303C96-FBB8-5645-9069-167F776B9FD4}"/>
    <cellStyle name="60% - Accent4 6" xfId="352" xr:uid="{A8C65689-F5CB-1642-AC0C-2E7E36CBD736}"/>
    <cellStyle name="60% - Accent4 7" xfId="353" xr:uid="{B3225132-A834-FB4A-BAF7-3B6A7EFFB0AA}"/>
    <cellStyle name="60% - Accent4 7 2" xfId="354" xr:uid="{FB2E2782-984D-A740-953C-08F1E821BD41}"/>
    <cellStyle name="60% - Accent4 8" xfId="355" xr:uid="{65F801CC-28FA-3242-BA23-5B70D2318B2E}"/>
    <cellStyle name="60% - Accent5 1" xfId="356" xr:uid="{E334DB47-7CA6-C146-9E15-3ED524B181A5}"/>
    <cellStyle name="60% - Accent5 2" xfId="357" xr:uid="{D5662C20-FB25-994D-A0A2-70CA229CDE44}"/>
    <cellStyle name="60% - Accent5 3" xfId="358" xr:uid="{BD01693B-5868-2046-A711-FE314C805EFA}"/>
    <cellStyle name="60% - Accent5 4" xfId="359" xr:uid="{4E588195-5BF1-8A4D-B133-F9CE2C1BBD4B}"/>
    <cellStyle name="60% - Accent5 5" xfId="360" xr:uid="{4165A42C-78B3-0849-83DB-8604A89DA62A}"/>
    <cellStyle name="60% - Accent5 6" xfId="361" xr:uid="{0DD8770B-22C3-1E44-A114-632A828F1303}"/>
    <cellStyle name="60% - Accent5 7" xfId="362" xr:uid="{C6873FC6-1B51-0547-BFC8-94561E684AED}"/>
    <cellStyle name="60% - Accent5 7 2" xfId="363" xr:uid="{C8FF6AD1-B194-0747-A428-06D9A62383A0}"/>
    <cellStyle name="60% - Accent5 8" xfId="364" xr:uid="{0EE39396-FA0A-874A-BF8D-844A52AAE67C}"/>
    <cellStyle name="60% - Accent6 1" xfId="365" xr:uid="{E02F7E5B-4CF2-4941-B25B-A67D34C1E5F5}"/>
    <cellStyle name="60% - Accent6 2" xfId="366" xr:uid="{D5FD6CF5-00CF-3847-9542-BC3F235631BC}"/>
    <cellStyle name="60% - Accent6 3" xfId="367" xr:uid="{A267633A-37DA-A948-8F26-F350CDEDF14C}"/>
    <cellStyle name="60% - Accent6 4" xfId="368" xr:uid="{4FB9545E-0854-044D-BF94-5C6065B001FA}"/>
    <cellStyle name="60% - Accent6 5" xfId="369" xr:uid="{34F351BA-8D36-C242-9F30-2640A10A892D}"/>
    <cellStyle name="60% - Accent6 6" xfId="370" xr:uid="{5335D3DC-B90A-8949-ABFB-411E202B5DF7}"/>
    <cellStyle name="60% - Accent6 7" xfId="371" xr:uid="{70FC74E0-9CEC-D545-A34A-7179D0F59668}"/>
    <cellStyle name="60% - Accent6 7 2" xfId="372" xr:uid="{61959627-C1EF-074E-B77B-EB13284D0EBF}"/>
    <cellStyle name="60% - Accent6 8" xfId="373" xr:uid="{C698085F-574F-E64E-9B00-C7B39B6F401B}"/>
    <cellStyle name="60% - Akzent1" xfId="374" xr:uid="{1D217EB5-6F88-8D4A-85E0-0E82172AD2D5}"/>
    <cellStyle name="60% - Akzent2" xfId="375" xr:uid="{6D671759-4A98-F64F-AFF0-843891A858F8}"/>
    <cellStyle name="60% - Akzent3" xfId="376" xr:uid="{DEBBABF3-B21C-B34E-A65C-40428501B003}"/>
    <cellStyle name="60% - Akzent4" xfId="377" xr:uid="{3E822956-6A01-694A-B3B7-DBC0268380AD}"/>
    <cellStyle name="60% - Akzent5" xfId="378" xr:uid="{82728B80-DA5C-D244-861E-EA4F84870AB6}"/>
    <cellStyle name="60% - Akzent6" xfId="379" xr:uid="{622B2503-E4E4-D848-AD8C-C012ECC143FF}"/>
    <cellStyle name="Accent1" xfId="380" xr:uid="{142ECA50-FB28-4D4E-94C7-DA701BF08130}"/>
    <cellStyle name="Accent1 1" xfId="381" xr:uid="{3FF1BD06-ACA9-D044-BB1D-868EA3670FD4}"/>
    <cellStyle name="Accent1 2" xfId="382" xr:uid="{7D9A9CAE-136A-9544-9CF9-FD48B9AFE4B1}"/>
    <cellStyle name="Accent1 3" xfId="383" xr:uid="{0B6C4364-FDC3-DA4D-9C5B-93C2E2B8278B}"/>
    <cellStyle name="Accent1 4" xfId="384" xr:uid="{3EDC1D10-3721-0B43-94A9-F521CCE05D38}"/>
    <cellStyle name="Accent1 5" xfId="385" xr:uid="{2DA87488-C7D9-124D-A9C1-4092C8A07339}"/>
    <cellStyle name="Accent1 6" xfId="386" xr:uid="{989ACFD9-9EE3-DD4F-A426-DE2CD7B72926}"/>
    <cellStyle name="Accent1 7" xfId="387" xr:uid="{978A33FE-11E9-B645-9A96-6CA7B63C3981}"/>
    <cellStyle name="Accent1 7 2" xfId="388" xr:uid="{5699721A-5FC0-CB49-B0AB-1DCDD01B20D1}"/>
    <cellStyle name="Accent1 8" xfId="389" xr:uid="{BA4770EC-A7DC-274F-9EC0-C30A51F5A7C5}"/>
    <cellStyle name="Accent2" xfId="390" xr:uid="{B815A14F-2652-7241-AC32-11D3D982C2A5}"/>
    <cellStyle name="Accent2 1" xfId="391" xr:uid="{1ABA1B55-C77C-514A-834C-0CCC544ACD39}"/>
    <cellStyle name="Accent2 2" xfId="392" xr:uid="{1BF579B1-CEA1-494D-B637-4D836DE1B8C2}"/>
    <cellStyle name="Accent2 3" xfId="393" xr:uid="{4A9417E9-1A0B-D94D-AEEB-72E3F2D7BABA}"/>
    <cellStyle name="Accent2 4" xfId="394" xr:uid="{A3764DA2-3CB7-E34A-A9CE-03E92C60D7E4}"/>
    <cellStyle name="Accent2 5" xfId="395" xr:uid="{E41B35C5-C95D-7F4E-BD8F-F418163DBB98}"/>
    <cellStyle name="Accent2 6" xfId="396" xr:uid="{9A939F7B-13B3-4D40-88AA-D9A13B966579}"/>
    <cellStyle name="Accent2 7" xfId="397" xr:uid="{D79B1EA5-96C8-424E-8D37-99BE0CD2B20B}"/>
    <cellStyle name="Accent2 7 2" xfId="398" xr:uid="{BC776629-4C15-524B-9DD0-5560BCFCF405}"/>
    <cellStyle name="Accent2 8" xfId="399" xr:uid="{E2783B6A-E098-D649-A6E2-C29457F66BF9}"/>
    <cellStyle name="Accent3" xfId="400" xr:uid="{E598A0CD-E3A7-4B45-B875-1206ACC950BE}"/>
    <cellStyle name="Accent3 1" xfId="401" xr:uid="{72104AF6-564E-774E-BE9E-D222B4045681}"/>
    <cellStyle name="Accent3 2" xfId="402" xr:uid="{ED97FDCE-664A-2A45-AEA6-FDD26E6A7CB6}"/>
    <cellStyle name="Accent3 3" xfId="403" xr:uid="{05EE913B-5B5A-264A-9570-7334546D4909}"/>
    <cellStyle name="Accent3 4" xfId="404" xr:uid="{7A862491-3FF2-3447-98E0-1644BA1A0C0B}"/>
    <cellStyle name="Accent3 5" xfId="405" xr:uid="{955CC7DC-8FD6-0148-BA84-51ED52B0AC72}"/>
    <cellStyle name="Accent3 6" xfId="406" xr:uid="{C282B9D7-091E-9E43-A528-5B5DE36F5D10}"/>
    <cellStyle name="Accent3 7" xfId="407" xr:uid="{155EAE1F-43A9-2548-90B2-CC764A8440A0}"/>
    <cellStyle name="Accent3 7 2" xfId="408" xr:uid="{1437D231-471B-9443-BC3C-1295F1FBDB36}"/>
    <cellStyle name="Accent3 8" xfId="409" xr:uid="{8E57D800-A7CF-8A43-B6CE-9D56A016D210}"/>
    <cellStyle name="Accent4" xfId="410" xr:uid="{9F2B223E-E55E-D34D-9680-95615E670A69}"/>
    <cellStyle name="Accent4 1" xfId="411" xr:uid="{1D120CD0-4F7F-7344-8A5E-72367BA3E412}"/>
    <cellStyle name="Accent4 2" xfId="412" xr:uid="{502D036F-D399-CC43-B22E-32D565055736}"/>
    <cellStyle name="Accent4 3" xfId="413" xr:uid="{19B4F9DA-83F2-6349-A2C1-1A16164ABC3C}"/>
    <cellStyle name="Accent4 4" xfId="414" xr:uid="{A40066D3-F778-8244-AAB3-DA2EC7EA4429}"/>
    <cellStyle name="Accent4 5" xfId="415" xr:uid="{FE5E4E65-04F5-4948-9863-CAAAA66CA055}"/>
    <cellStyle name="Accent4 6" xfId="416" xr:uid="{CB54BA04-407F-2B40-BA12-C90503C81A76}"/>
    <cellStyle name="Accent4 7" xfId="417" xr:uid="{19A52156-0046-E94C-BC3D-21874AEEB0DF}"/>
    <cellStyle name="Accent4 7 2" xfId="418" xr:uid="{02E12EE0-BB4E-5342-B406-B41EC2D36C73}"/>
    <cellStyle name="Accent4 8" xfId="419" xr:uid="{D889D92C-52DB-A04A-B2DB-7B172435B2EA}"/>
    <cellStyle name="Accent5" xfId="420" xr:uid="{F00C00AE-3BC6-CA4C-985E-3FECC31E1AC3}"/>
    <cellStyle name="Accent5 1" xfId="421" xr:uid="{D41D723A-9E29-BF4D-8E3F-CB5FACF16B11}"/>
    <cellStyle name="Accent5 2" xfId="422" xr:uid="{C37EBB13-0DAB-D844-A273-647460D3AACA}"/>
    <cellStyle name="Accent5 3" xfId="423" xr:uid="{106A9833-D1AB-A349-ADC4-90A2981EE846}"/>
    <cellStyle name="Accent5 4" xfId="424" xr:uid="{C42F6EFE-E2CF-5644-9B96-938AE53CED03}"/>
    <cellStyle name="Accent5 5" xfId="425" xr:uid="{B69FF03A-FFAF-F24C-BEF0-52DE283AA3B9}"/>
    <cellStyle name="Accent5 6" xfId="426" xr:uid="{7653FD1A-0B47-F848-92A0-B61D75CF719C}"/>
    <cellStyle name="Accent5 7" xfId="427" xr:uid="{CBD5690E-01BD-5C4E-AC70-C3AB24CC3C81}"/>
    <cellStyle name="Accent5 7 2" xfId="428" xr:uid="{D2CF750E-60B5-C547-8E7E-205268414692}"/>
    <cellStyle name="Accent5 8" xfId="429" xr:uid="{659A68ED-5D9D-6443-AE5E-9A86467DD8F5}"/>
    <cellStyle name="Accent6" xfId="430" xr:uid="{090C7EB3-E052-7D4B-90C7-1354CF7D3CAB}"/>
    <cellStyle name="Accent6 1" xfId="431" xr:uid="{2C984DFF-70F0-8D44-92AE-07659EDC4D35}"/>
    <cellStyle name="Accent6 2" xfId="432" xr:uid="{32887601-3712-C64C-940E-95C0A0C6B965}"/>
    <cellStyle name="Accent6 3" xfId="433" xr:uid="{AFEE74C3-4C31-3C4E-8050-2A8B4871F770}"/>
    <cellStyle name="Accent6 4" xfId="434" xr:uid="{0C52F631-7C8F-D142-AEE2-2D797C52B779}"/>
    <cellStyle name="Accent6 5" xfId="435" xr:uid="{363716F7-72DF-3A4B-AD1D-86770EC8E4DB}"/>
    <cellStyle name="Accent6 6" xfId="436" xr:uid="{09EBBA4C-99C9-7F42-B946-DD6147A4EF3D}"/>
    <cellStyle name="Accent6 7" xfId="437" xr:uid="{8C00B98B-FB82-E24A-A4BC-F59C5CE4AF14}"/>
    <cellStyle name="Accent6 7 2" xfId="438" xr:uid="{5D37181C-8FAA-F748-A2FB-87999BFF4BA4}"/>
    <cellStyle name="Accent6 8" xfId="439" xr:uid="{9F5A9915-3D0A-2541-B855-D1FA0525DDF7}"/>
    <cellStyle name="Akzent1" xfId="440" xr:uid="{FBA219D7-250A-D04E-8C8A-63D4F622931A}"/>
    <cellStyle name="Akzent2" xfId="441" xr:uid="{8B1D1FE3-5949-6E40-8213-2B290D55FD06}"/>
    <cellStyle name="Akzent3" xfId="442" xr:uid="{547E5D7E-8C3F-8943-B20C-246077F2139C}"/>
    <cellStyle name="Akzent4" xfId="443" xr:uid="{3EFBB20A-93F4-9741-BFDA-58257979FD29}"/>
    <cellStyle name="Akzent5" xfId="444" xr:uid="{74E14E74-594A-564B-97CB-5E23CC9C84B3}"/>
    <cellStyle name="Akzent6" xfId="445" xr:uid="{9A1CA8D3-B0A1-1E4C-9541-2278F5499D9A}"/>
    <cellStyle name="Ausgabe" xfId="446" xr:uid="{84F218C9-A8C4-5E4F-8CAC-06D7CD31F6CA}"/>
    <cellStyle name="Bad" xfId="447" xr:uid="{00C6592E-5C9F-1F44-B289-B8FB70574D71}"/>
    <cellStyle name="Bad 1" xfId="448" xr:uid="{E097B34F-537A-2947-895D-A1FA622328BB}"/>
    <cellStyle name="Bad 2" xfId="449" xr:uid="{95776654-371E-F14C-9CAF-1463990B2D27}"/>
    <cellStyle name="Bad 3" xfId="450" xr:uid="{48ADC89B-FF05-1846-9C9E-85BE9EC24ED7}"/>
    <cellStyle name="Bad 4" xfId="451" xr:uid="{E571D0A8-6D98-154C-981F-B12E26572593}"/>
    <cellStyle name="Bad 5" xfId="452" xr:uid="{347DE235-C912-E647-A30F-52F0D0E7F5A5}"/>
    <cellStyle name="Bad 6" xfId="453" xr:uid="{8515A84D-4AC5-A245-B370-FC39908A5CE6}"/>
    <cellStyle name="Bad 7" xfId="454" xr:uid="{0264C5A6-68DD-FD4C-8CBC-FC3718B36461}"/>
    <cellStyle name="Bad 7 2" xfId="455" xr:uid="{509D8255-AAD9-DF48-8F9D-4C0AB108D5BF}"/>
    <cellStyle name="Bad 8" xfId="456" xr:uid="{FA073D2C-2DBF-FB46-941E-2643B4AED548}"/>
    <cellStyle name="Berechnung" xfId="457" xr:uid="{4E977F75-762F-DA4F-8F12-DF0127D656EB}"/>
    <cellStyle name="Calculation" xfId="458" xr:uid="{8FBAFF01-2D99-E140-A9F9-3B09626270DF}"/>
    <cellStyle name="Calculation 1" xfId="459" xr:uid="{4186295E-AB09-F548-AE7A-B838154E3B11}"/>
    <cellStyle name="Calculation 2" xfId="460" xr:uid="{764761BA-0053-B34F-9A08-A73859855235}"/>
    <cellStyle name="Calculation 3" xfId="461" xr:uid="{BD0D9F0A-1B1F-B142-A2D6-FE84DAAAC122}"/>
    <cellStyle name="Calculation 4" xfId="462" xr:uid="{C86D308D-C943-DE43-8E13-EB465EDC74D9}"/>
    <cellStyle name="Calculation 5" xfId="463" xr:uid="{B3EACD61-2866-5E40-9416-541F288EEDED}"/>
    <cellStyle name="Calculation 6" xfId="464" xr:uid="{AA657915-ABAB-0A47-BA6D-E6FCD10C74EF}"/>
    <cellStyle name="Calculation 7" xfId="465" xr:uid="{6A4EBBD7-4D49-CF43-8C46-CD43066BAC5A}"/>
    <cellStyle name="Calculation 7 2" xfId="466" xr:uid="{A4C0E382-BF46-5F42-BB81-6831E54F8775}"/>
    <cellStyle name="Calculation 8" xfId="467" xr:uid="{656D3C60-14F5-A244-9ED6-34A1C4F86352}"/>
    <cellStyle name="CENA / KOS" xfId="468" xr:uid="{BA6953F9-569A-0042-BF24-8780F0BC12C1}"/>
    <cellStyle name="Check Cell" xfId="469" xr:uid="{C5FE6DCA-0DC1-D744-9170-335A33C18815}"/>
    <cellStyle name="Check Cell 1" xfId="470" xr:uid="{ABB3FAFD-B80F-8A43-9378-CDE20F9C2F4D}"/>
    <cellStyle name="Check Cell 2" xfId="471" xr:uid="{0FA6B597-885E-3745-80B7-0B6BCA3AE0EA}"/>
    <cellStyle name="Check Cell 3" xfId="472" xr:uid="{B0AA173B-09F7-3745-A534-668C4AFB313F}"/>
    <cellStyle name="Check Cell 4" xfId="473" xr:uid="{5C88C92E-C4E8-2C4B-9796-757586EB06DE}"/>
    <cellStyle name="Check Cell 5" xfId="474" xr:uid="{FD65D42E-DFE1-7547-AA73-ADEE6A6CF18A}"/>
    <cellStyle name="Check Cell 6" xfId="475" xr:uid="{AE4FA9F5-DE11-D940-8033-B814BB27E92E}"/>
    <cellStyle name="Check Cell 7" xfId="476" xr:uid="{2D5B5E7A-9F6B-A949-A6EF-F50FD41323C1}"/>
    <cellStyle name="Check Cell 7 2" xfId="477" xr:uid="{3DA4BD11-55FF-D444-BADA-416CFAEE8C82}"/>
    <cellStyle name="Check Cell 8" xfId="478" xr:uid="{631827A9-6809-6844-AF4A-F80BF2816AC3}"/>
    <cellStyle name="Comma 2" xfId="479" xr:uid="{0FF4B275-DE03-7445-B47D-B45709AD232C}"/>
    <cellStyle name="Comma 2 10" xfId="480" xr:uid="{6DBC2A86-B3F3-1B42-AA86-C5C00B039864}"/>
    <cellStyle name="Comma 2 2" xfId="481" xr:uid="{95816782-6862-DB41-9CD1-613AA64172AC}"/>
    <cellStyle name="Comma 2 2 2" xfId="482" xr:uid="{D8FDCF6C-4D55-724B-8A6B-8BE42C8A9AFA}"/>
    <cellStyle name="Comma 2 2 2 2" xfId="483" xr:uid="{B3B59C1D-2622-F24C-B217-8333560713F6}"/>
    <cellStyle name="Comma 2 2 3" xfId="484" xr:uid="{B65100C0-7CAA-764F-9ADD-E1F5A990327B}"/>
    <cellStyle name="Comma 2 2 4" xfId="485" xr:uid="{5B0B5B48-ED37-D348-9FA3-7FEB795723AC}"/>
    <cellStyle name="Comma 2 2 5" xfId="486" xr:uid="{7CA0AB14-0D22-F343-86AA-429F347AF272}"/>
    <cellStyle name="Comma 2 3" xfId="487" xr:uid="{D6EFEEF5-6A46-CD40-91BD-D5F29F3E34A0}"/>
    <cellStyle name="Comma 2 3 2" xfId="488" xr:uid="{489EE255-B261-E74A-AF16-86A39190691E}"/>
    <cellStyle name="Comma 2 4" xfId="489" xr:uid="{DC3D0490-EA27-6541-A8E1-6D02D515FC3C}"/>
    <cellStyle name="Comma 2 4 2" xfId="490" xr:uid="{9336F961-3988-ED4F-A751-D6D4042AACA0}"/>
    <cellStyle name="Comma 2 5" xfId="491" xr:uid="{B6551361-19D7-4945-B3C4-E0898F910517}"/>
    <cellStyle name="Comma 2 5 2" xfId="492" xr:uid="{243A2970-6CAE-AC42-B571-CC04FABD1BE3}"/>
    <cellStyle name="Comma 2 6" xfId="493" xr:uid="{0A5D98D9-890C-4D44-BEAB-ED602486C4C5}"/>
    <cellStyle name="Comma 2 6 2" xfId="494" xr:uid="{08957818-C1DA-AB49-9750-CEC79EE824A9}"/>
    <cellStyle name="Comma 2 7" xfId="495" xr:uid="{513F5C8E-422E-F446-9D7D-0E1728726E32}"/>
    <cellStyle name="Comma 2 8" xfId="496" xr:uid="{B9A78779-4A09-224A-A6CE-71115D41FC59}"/>
    <cellStyle name="Comma 2 9" xfId="497" xr:uid="{9004C462-32A7-4D49-9CED-33DC6E2BC36E}"/>
    <cellStyle name="Comma 3" xfId="498" xr:uid="{921C80B2-0A18-F74D-B2D2-656A62005862}"/>
    <cellStyle name="Comma 3 2" xfId="499" xr:uid="{997D1E04-EEE8-204E-9B9F-B62478CE4186}"/>
    <cellStyle name="Comma 4" xfId="500" xr:uid="{D4763152-7DEA-A549-A808-0484C725E3BE}"/>
    <cellStyle name="Comma 4 2" xfId="501" xr:uid="{F64156EC-B9A6-C945-A18A-A1EE15A21CBE}"/>
    <cellStyle name="Comma0" xfId="502" xr:uid="{21610179-2CFA-564E-96F5-86EA78738689}"/>
    <cellStyle name="Comma0 2" xfId="503" xr:uid="{3271CF06-CB2C-1B45-93A1-35AE0C3566FF}"/>
    <cellStyle name="Currency 2" xfId="504" xr:uid="{2426723A-37D4-BE4C-BF13-FBD18F1D97E8}"/>
    <cellStyle name="Currency 2 2" xfId="505" xr:uid="{273FD06E-8961-9642-993D-23728015FDEF}"/>
    <cellStyle name="Currency 2 2 2" xfId="506" xr:uid="{ED824728-0113-774E-B0FF-3F858C9E2662}"/>
    <cellStyle name="Currency 2 3" xfId="507" xr:uid="{67A09FBA-01CE-4B4B-9384-171C55524590}"/>
    <cellStyle name="Currency 3" xfId="508" xr:uid="{A8B975DF-4120-5D42-91AE-F627512D8D5A}"/>
    <cellStyle name="Currency 3 2" xfId="509" xr:uid="{3C04FC38-5A76-DA4A-99FB-A9F794329E2F}"/>
    <cellStyle name="Currency0" xfId="510" xr:uid="{4AABBA0E-CB52-F242-8BFF-61202B230850}"/>
    <cellStyle name="Currency0 2" xfId="511" xr:uid="{3069D1C8-AA97-8349-BF77-A7931FD39C1E}"/>
    <cellStyle name="Date" xfId="512" xr:uid="{67DD126C-87F3-AB4A-9291-F378959AC513}"/>
    <cellStyle name="Date 2" xfId="513" xr:uid="{8A462BA6-43FE-6C44-984B-31F41EDF058E}"/>
    <cellStyle name="Date 3" xfId="514" xr:uid="{AB77A034-9F41-1748-A491-625BB2981579}"/>
    <cellStyle name="Dezimal 2" xfId="515" xr:uid="{70265C98-8A52-FE41-9DDB-E14E2E750338}"/>
    <cellStyle name="Dobro 2" xfId="516" xr:uid="{C14E1C35-7BD5-014E-A229-DAC65713D75C}"/>
    <cellStyle name="Dobro 2 2" xfId="517" xr:uid="{1CC314B1-7F3B-5E42-BCE2-1D1C4CC46736}"/>
    <cellStyle name="Dobro 2 2 2" xfId="518" xr:uid="{B379AA03-B4D8-C943-B76C-85AFCFF4D316}"/>
    <cellStyle name="Dobro 2 3" xfId="519" xr:uid="{9C19A58B-C478-6043-8679-78CAA6A59E91}"/>
    <cellStyle name="Dobro 3" xfId="520" xr:uid="{8ED62BC6-21CC-BA45-AD1F-D87E71335D69}"/>
    <cellStyle name="Dobro 3 2" xfId="521" xr:uid="{165A15B2-5609-A743-A320-655D3D6668BE}"/>
    <cellStyle name="Dobro 3 3" xfId="522" xr:uid="{2983D02A-932C-AB48-85C4-64ED6ADE302D}"/>
    <cellStyle name="Dobro 4" xfId="523" xr:uid="{B2B18FB7-D120-5942-A237-1E4C077511E6}"/>
    <cellStyle name="Dobro 4 2" xfId="524" xr:uid="{F4002D20-7D19-4148-8F9B-105F80888121}"/>
    <cellStyle name="Dobro 5" xfId="525" xr:uid="{4FBBDA2E-8509-D546-AEA6-D1FDE7F4805F}"/>
    <cellStyle name="Dobro 6" xfId="526" xr:uid="{263C877D-E185-834D-A676-BA677D2B3E73}"/>
    <cellStyle name="Eingabe" xfId="527" xr:uid="{DC8BB84D-F22E-D740-B508-99B2A3EC8D09}"/>
    <cellStyle name="Element-delo" xfId="528" xr:uid="{26A42D1A-7F57-2A45-8F50-0BBEB8B4C7F6}"/>
    <cellStyle name="Ergebnis" xfId="529" xr:uid="{05E5A8E9-5362-324F-A21C-83CD1B449E25}"/>
    <cellStyle name="Erklärender Text" xfId="530" xr:uid="{C91D5B6C-5D92-6E4B-B7DD-3CAFCE8565C8}"/>
    <cellStyle name="Euro" xfId="531" xr:uid="{EECEB6FF-972A-464B-9790-0F27E0494C0D}"/>
    <cellStyle name="Excel Built-in Normal" xfId="532" xr:uid="{5EAA84CF-865B-E44F-A65A-7288FD536903}"/>
    <cellStyle name="Excel Built-in Normal 1" xfId="533" xr:uid="{05E4B4A0-6B28-5041-835D-26D87714BF3E}"/>
    <cellStyle name="Excel Built-in Normal 1 2" xfId="534" xr:uid="{6DB9CF11-3817-9544-89BC-08242AA08762}"/>
    <cellStyle name="Excel Built-in Normal 1 2 2" xfId="535" xr:uid="{175048F9-0B96-4940-A4F8-8C7B2CE09E66}"/>
    <cellStyle name="Excel Built-in Normal 1 3" xfId="536" xr:uid="{6B00694D-D3B9-5D4A-86CF-34C5FE07CD3A}"/>
    <cellStyle name="Excel Built-in Normal 1 4" xfId="537" xr:uid="{0E4D0E80-0C4C-AB4B-B701-D2BCE31417F5}"/>
    <cellStyle name="Excel Built-in Normal 1 5" xfId="538" xr:uid="{F0B6E05A-A4E5-9249-83B4-30D0DFC700D5}"/>
    <cellStyle name="Excel Built-in Normal 1 6" xfId="539" xr:uid="{B6B06CC9-0139-9B4E-90CC-B6A151A48CBE}"/>
    <cellStyle name="Excel Built-in Normal 2" xfId="540" xr:uid="{A0EE2FCA-D51F-5548-A593-978CEECD8807}"/>
    <cellStyle name="Excel Built-in Normal 2 2" xfId="541" xr:uid="{A0F2DD23-06A8-8143-8A35-9AA098472761}"/>
    <cellStyle name="Excel Built-in Normal 2 4" xfId="542" xr:uid="{77288B13-5319-2744-9635-242492E94482}"/>
    <cellStyle name="Excel Built-in Normal 3" xfId="543" xr:uid="{7FA1543D-B364-5F40-9C0E-0EC16579EA3B}"/>
    <cellStyle name="Excel Built-in Normal 3 2" xfId="544" xr:uid="{DBD5FE33-C3B8-1A41-8622-3ADDC933F530}"/>
    <cellStyle name="Excel Built-in Normal 3 3" xfId="545" xr:uid="{AF4A32C2-A780-EF43-A433-1DB531F5847F}"/>
    <cellStyle name="Excel Built-in Normal 3 4" xfId="546" xr:uid="{7D2530C9-2BE5-B54A-8988-A94D256AD487}"/>
    <cellStyle name="Excel Built-in Normal 3 5" xfId="547" xr:uid="{7C027764-B72D-0C4E-8BEE-067F8900D1E6}"/>
    <cellStyle name="Excel Built-in Normal 4" xfId="548" xr:uid="{7EB92E97-689D-6648-8681-DD5AAC99D270}"/>
    <cellStyle name="Excel Built-in Normal 4 2" xfId="549" xr:uid="{FD952EA5-3D91-374F-A441-4454BE4F51B8}"/>
    <cellStyle name="Excel Built-in Normal 4 3" xfId="550" xr:uid="{282555B6-B9FF-974E-B1D6-284D55B6ECC4}"/>
    <cellStyle name="Excel Built-in Normal 5" xfId="551" xr:uid="{3279416C-51F7-A94A-8818-0759A403F4D0}"/>
    <cellStyle name="Excel Built-in Normal 6" xfId="552" xr:uid="{1FB78896-ADD4-7A40-BC54-87382C869D13}"/>
    <cellStyle name="Excel_BuiltIn_Accent3" xfId="553" xr:uid="{4857E080-982F-7842-9CBE-4A91E5BF0BB0}"/>
    <cellStyle name="Explanatory Text" xfId="554" xr:uid="{E75B5855-DB46-2746-9BAD-AE9734D13009}"/>
    <cellStyle name="Explanatory Text 1" xfId="555" xr:uid="{C86B943F-FA4D-7B46-8BBF-D3CEB9E4B64B}"/>
    <cellStyle name="Explanatory Text 2" xfId="556" xr:uid="{0B2257BE-AD52-9743-A577-1933BFEB287D}"/>
    <cellStyle name="Explanatory Text 3" xfId="557" xr:uid="{4EE72DD6-C6C4-B14C-8E81-F189CA706553}"/>
    <cellStyle name="Explanatory Text 4" xfId="558" xr:uid="{17CF6530-0D60-6944-8FD2-9B7FD66C3CDA}"/>
    <cellStyle name="Explanatory Text 5" xfId="559" xr:uid="{9AEF6238-C338-BD45-A409-4B50D24EAAC2}"/>
    <cellStyle name="Explanatory Text 6" xfId="560" xr:uid="{42647F48-0673-F744-B25A-55DB46718831}"/>
    <cellStyle name="Fixed" xfId="561" xr:uid="{2E3C6042-D40F-F843-850B-9BF7A1EA4D17}"/>
    <cellStyle name="Fixed 2" xfId="562" xr:uid="{6C2056B9-B9C1-B947-9895-8F0B1CD45AE6}"/>
    <cellStyle name="Fixed 3" xfId="563" xr:uid="{9D92BAD4-ADE6-A440-838F-ADF2A38E3133}"/>
    <cellStyle name="Good 1" xfId="564" xr:uid="{4C6EA228-44B7-3A4D-9C8C-3D6D820DA20F}"/>
    <cellStyle name="Good 2" xfId="565" xr:uid="{3B718968-237E-C841-9885-EBDA6460C5C1}"/>
    <cellStyle name="Good 3" xfId="566" xr:uid="{C7F053A1-7325-0643-97BE-9C32A7735952}"/>
    <cellStyle name="Good 4" xfId="567" xr:uid="{6A4C01FC-5CF0-694E-A7C0-A408B241108D}"/>
    <cellStyle name="Good 5" xfId="568" xr:uid="{DE99724F-4247-CB43-96E0-7118F897CDF7}"/>
    <cellStyle name="Good 6" xfId="569" xr:uid="{AEFE18DC-9C39-8341-9DFE-78F4F6C3C584}"/>
    <cellStyle name="Good 7" xfId="570" xr:uid="{71C4EFA2-4829-5C4D-B178-0B63524A8FDE}"/>
    <cellStyle name="Good 7 2" xfId="571" xr:uid="{CE8BCAF2-EC34-CF4E-887C-9856D7C5EB1E}"/>
    <cellStyle name="Good 8" xfId="572" xr:uid="{996B3D86-2498-FC42-837F-6EBE349F1C2F}"/>
    <cellStyle name="Gut" xfId="573" xr:uid="{CC99DB9A-A125-3345-85C5-A87396F7A99E}"/>
    <cellStyle name="Heading" xfId="574" xr:uid="{3CEC8DB3-0934-BD4E-968C-602BB8EF4379}"/>
    <cellStyle name="Heading 1" xfId="575" xr:uid="{8AA64BF4-6772-234A-A8F7-8C10520611E9}"/>
    <cellStyle name="Heading 1 1" xfId="576" xr:uid="{E7829699-5429-EC41-A489-A095767E6A87}"/>
    <cellStyle name="Heading 1 2" xfId="577" xr:uid="{BF2F28AF-8AF5-564F-A292-2BC87E25C4A4}"/>
    <cellStyle name="Heading 1 2 2" xfId="578" xr:uid="{B931E0A5-1EBE-444B-A524-1516E5BFBD23}"/>
    <cellStyle name="Heading 1 3" xfId="579" xr:uid="{DEE00007-315B-B948-91FA-32EA25D118A6}"/>
    <cellStyle name="Heading 1 4" xfId="580" xr:uid="{E162C303-6F71-8B44-8683-845BA41C1731}"/>
    <cellStyle name="Heading 1 5" xfId="581" xr:uid="{958E505E-9CB6-4643-BDDB-5AF048B7C22D}"/>
    <cellStyle name="Heading 1 6" xfId="582" xr:uid="{AC0312DE-2FFA-E447-A320-F50D6A7BE0C0}"/>
    <cellStyle name="Heading 1 7" xfId="583" xr:uid="{DBECB895-E186-634D-AB61-456F05080F57}"/>
    <cellStyle name="Heading 1 8" xfId="584" xr:uid="{F7C36D9E-7235-3D4D-B4CC-64D6F1F4FFC1}"/>
    <cellStyle name="Heading 2" xfId="585" xr:uid="{90AEFF9E-3205-FD49-93B6-5B3981FBAF69}"/>
    <cellStyle name="Heading 2 1" xfId="586" xr:uid="{8DCADB9E-01DF-7544-AC78-E6F68190E152}"/>
    <cellStyle name="Heading 2 2" xfId="587" xr:uid="{E1CA4B87-A1E0-6843-84E8-59A3D8BFC036}"/>
    <cellStyle name="Heading 2 2 2" xfId="588" xr:uid="{702DB91F-56BE-D14C-A1B2-6B74F98D2D1A}"/>
    <cellStyle name="Heading 2 3" xfId="589" xr:uid="{A0CB9913-808D-CA4D-9026-3FA691372B42}"/>
    <cellStyle name="Heading 2 4" xfId="590" xr:uid="{0B237606-6B9F-4043-A5CC-700F6DA954F2}"/>
    <cellStyle name="Heading 2 5" xfId="591" xr:uid="{010A9A65-9FAF-A940-9F74-3F4066C78E89}"/>
    <cellStyle name="Heading 2 6" xfId="592" xr:uid="{D61B0DE7-942F-F445-999D-53899087DE2F}"/>
    <cellStyle name="Heading 2 7" xfId="593" xr:uid="{78849CF3-EBE3-C742-A212-983434E8B388}"/>
    <cellStyle name="Heading 2 8" xfId="594" xr:uid="{79F8C45F-8AF9-994D-883A-0A3BDFC4CCB0}"/>
    <cellStyle name="Heading 3" xfId="595" xr:uid="{C2159EA0-F7EC-DB43-97EB-E0CE06C1758E}"/>
    <cellStyle name="Heading 3 1" xfId="596" xr:uid="{53751CE3-A5CF-C149-BA06-1AA3A9B5CD43}"/>
    <cellStyle name="Heading 3 2" xfId="597" xr:uid="{CA524794-B532-2E44-9A6D-700502BAECD5}"/>
    <cellStyle name="Heading 3 3" xfId="598" xr:uid="{552DF1A7-C738-CB44-9E0D-699997C1ED5C}"/>
    <cellStyle name="Heading 3 4" xfId="599" xr:uid="{2A7F1873-9A2D-1C43-95BE-D0474241D8A3}"/>
    <cellStyle name="Heading 3 5" xfId="600" xr:uid="{20FFE8A7-7B65-B04F-AF68-8D9D9DEA1910}"/>
    <cellStyle name="Heading 3 6" xfId="601" xr:uid="{F9CDDB37-446C-5342-80C0-32210C85BF25}"/>
    <cellStyle name="Heading 3 7" xfId="602" xr:uid="{DC51BB6A-4BD1-E445-B0E0-BA957ADA63D5}"/>
    <cellStyle name="Heading 3 8" xfId="603" xr:uid="{2AD7E98F-78AC-8849-A248-E98B9F05D875}"/>
    <cellStyle name="Heading 4" xfId="604" xr:uid="{C88271E1-90DD-A840-8A73-2E9DCC9F9544}"/>
    <cellStyle name="Heading 4 1" xfId="605" xr:uid="{27610634-2A5B-FC4C-BB4B-C2EC7A372399}"/>
    <cellStyle name="Heading 4 2" xfId="606" xr:uid="{30742DEA-9149-C540-AD00-7358B48A323A}"/>
    <cellStyle name="Heading 4 3" xfId="607" xr:uid="{CE884192-CCA3-5344-AF65-41436EA11F93}"/>
    <cellStyle name="Heading 4 4" xfId="608" xr:uid="{F8C45C85-F8EB-C949-AF3F-031FCA0902E8}"/>
    <cellStyle name="Heading 4 5" xfId="609" xr:uid="{00D0FD84-C224-CA43-965A-B31AF7C8E53A}"/>
    <cellStyle name="Heading 4 6" xfId="610" xr:uid="{C7A4E9F4-6347-6746-9625-740074321778}"/>
    <cellStyle name="Heading 4 7" xfId="611" xr:uid="{1CB7F410-9AEE-9F46-9DF2-FCF1F1A6E1C6}"/>
    <cellStyle name="Heading 4 8" xfId="612" xr:uid="{F9C415D2-0380-4F45-AAFC-E49E9515202B}"/>
    <cellStyle name="Heading1" xfId="613" xr:uid="{7011F948-A129-CD4E-8437-EBA28B490968}"/>
    <cellStyle name="Heading1 2" xfId="614" xr:uid="{4D61AA05-A361-8E4E-B3EF-95DBF91664AB}"/>
    <cellStyle name="Heading2" xfId="615" xr:uid="{CA4FCE60-B063-9C43-829B-695F22EE7B71}"/>
    <cellStyle name="Hiperłącze_SPC 08.12_DE" xfId="616" xr:uid="{F81EBE52-CECB-E442-948C-55EA5068522D}"/>
    <cellStyle name="Hiperpovezava 2" xfId="617" xr:uid="{52167466-EDB4-2D43-8606-83BEF5DE7983}"/>
    <cellStyle name="Hyperlink 2" xfId="618" xr:uid="{F235EA80-EC74-D94E-8E9C-56AC8D4D924F}"/>
    <cellStyle name="Hyperlink 2 2" xfId="619" xr:uid="{B3F622F2-602E-1A4A-8431-4B04DB26C524}"/>
    <cellStyle name="Hyperlink 3" xfId="620" xr:uid="{39E3C365-41BC-6448-B5B6-EC47D2CD5ABE}"/>
    <cellStyle name="Hyperlink 3 2" xfId="621" xr:uid="{3AC92F69-37F2-7340-A149-947D4F29749A}"/>
    <cellStyle name="Input" xfId="622" xr:uid="{C6D9CEAA-219E-AE40-8FB7-317E0DC012CC}"/>
    <cellStyle name="Input 1" xfId="623" xr:uid="{265AD0EC-0856-3145-9452-B8C9331F6E88}"/>
    <cellStyle name="Input 2" xfId="624" xr:uid="{741BEE66-02C9-054B-8D96-F6F044751E1C}"/>
    <cellStyle name="Input 3" xfId="625" xr:uid="{6330864C-5880-F846-BF85-4D7B6691868B}"/>
    <cellStyle name="Input 4" xfId="626" xr:uid="{8DF8EA4B-A91D-0644-998F-5BCC9D7FE80E}"/>
    <cellStyle name="Input 5" xfId="627" xr:uid="{15D36847-AC6A-A740-9C3A-ABDA041F29D1}"/>
    <cellStyle name="Input 6" xfId="628" xr:uid="{B4B6ABD5-A500-F747-8EE6-A13AE85785A2}"/>
    <cellStyle name="Input 7" xfId="629" xr:uid="{8F031F5C-DA9F-D642-B0B7-B03B5D516117}"/>
    <cellStyle name="Input 7 2" xfId="630" xr:uid="{CDB65DDF-F303-6D4A-A953-AFFC5211AC83}"/>
    <cellStyle name="Input 8" xfId="631" xr:uid="{89DBE297-47D4-214D-AF52-54D711C5CA32}"/>
    <cellStyle name="Izhod 2" xfId="632" xr:uid="{A4270475-5703-144E-90B5-4A92CFD12A8C}"/>
    <cellStyle name="Izhod 2 2" xfId="633" xr:uid="{90B94D11-D1E5-C343-99F7-CEF6ECB46025}"/>
    <cellStyle name="Izhod 2 2 2" xfId="634" xr:uid="{2896BA45-EFA2-674D-BFF2-BD4F4E8D48B1}"/>
    <cellStyle name="Izhod 2 3" xfId="635" xr:uid="{19916800-F46C-0142-B131-A7563CE01BB9}"/>
    <cellStyle name="Izhod 3" xfId="636" xr:uid="{951C3EB4-84A9-9343-B09A-4FEEF289EFA6}"/>
    <cellStyle name="Izhod 3 2" xfId="637" xr:uid="{3E079FF5-23F5-F641-9C39-60C9325AB660}"/>
    <cellStyle name="Izhod 3 3" xfId="638" xr:uid="{F030C59D-DFAA-4247-9BFA-9CED48A273A4}"/>
    <cellStyle name="Izhod 4" xfId="639" xr:uid="{FF7655BA-D7D1-7448-A069-92E048F9E5C5}"/>
    <cellStyle name="Izhod 4 2" xfId="640" xr:uid="{990F497E-87C1-0648-875B-6B18AEBAE727}"/>
    <cellStyle name="Izhod 5" xfId="641" xr:uid="{6318B495-3DFE-9147-9E9D-F61CA6F431A6}"/>
    <cellStyle name="Izhod 6" xfId="642" xr:uid="{939D86AF-4A33-4747-A79E-C5AFF373C510}"/>
    <cellStyle name="Keš" xfId="643" xr:uid="{0BD93792-F5A3-FE45-BD88-EE21D2BE6EE9}"/>
    <cellStyle name="Linked Cell" xfId="644" xr:uid="{35CB9AAC-978D-4048-A714-9DAE286A799C}"/>
    <cellStyle name="Linked Cell 1" xfId="645" xr:uid="{CAFB1999-45BE-E843-8930-0784A78C4ADC}"/>
    <cellStyle name="Linked Cell 2" xfId="646" xr:uid="{44031434-3ED7-8842-BA04-E98564D431DC}"/>
    <cellStyle name="Linked Cell 3" xfId="647" xr:uid="{427CD89E-07D2-2F47-B399-F6130F381220}"/>
    <cellStyle name="Linked Cell 4" xfId="648" xr:uid="{0CE825A5-FAA7-354F-A9D2-BEC3FE70B487}"/>
    <cellStyle name="Linked Cell 5" xfId="649" xr:uid="{27F6B703-03BD-3843-B2CF-218B301F2DFF}"/>
    <cellStyle name="Linked Cell 6" xfId="650" xr:uid="{2FD0E41D-7BF5-A046-BE85-61167B848139}"/>
    <cellStyle name="Linked Cell 7" xfId="651" xr:uid="{D5AB1307-AB1F-7D42-B7C3-1EBBB939A34F}"/>
    <cellStyle name="Linked Cell 8" xfId="652" xr:uid="{A3549C8F-7B28-0E4B-8974-2DDC738E7A85}"/>
    <cellStyle name="Naslov 1 1" xfId="653" xr:uid="{16FFB98E-A24E-EE40-91C3-26F1B6BA460C}"/>
    <cellStyle name="Naslov 1 1 1" xfId="654" xr:uid="{1D5A431F-2FC5-7E45-BA03-FB0174B196F1}"/>
    <cellStyle name="Naslov 1 2" xfId="655" xr:uid="{C7F6F806-C653-4A47-B1ED-CA26D2462B52}"/>
    <cellStyle name="Naslov 1 2 2" xfId="656" xr:uid="{69615CDF-3196-064C-A1BC-46D98D0FC008}"/>
    <cellStyle name="Naslov 1 3" xfId="657" xr:uid="{EF6980FE-3DB8-2146-B8F6-42FDB16C5576}"/>
    <cellStyle name="Naslov 1 4" xfId="658" xr:uid="{C23571D0-A2FA-4B43-8BA2-9F96E49EDF89}"/>
    <cellStyle name="Naslov 1 4 2" xfId="659" xr:uid="{41BFA175-EB89-CA4A-A08E-A805DF002EA7}"/>
    <cellStyle name="Naslov 1 5" xfId="660" xr:uid="{A75DA1C4-E6A9-6742-974B-41AFFEB57CA4}"/>
    <cellStyle name="Naslov 1 6" xfId="661" xr:uid="{5139D32E-9016-CC43-9599-8E3EAAFD3656}"/>
    <cellStyle name="Naslov 1 7" xfId="662" xr:uid="{3ACD1CC1-A6DC-7745-87E5-B50B48E55939}"/>
    <cellStyle name="Naslov 2 2" xfId="663" xr:uid="{774A63A4-EB23-A746-9934-8003748377ED}"/>
    <cellStyle name="Naslov 2 2 2" xfId="664" xr:uid="{9589B981-23F2-0D4A-8E0B-3DA69A192AD9}"/>
    <cellStyle name="Naslov 2 3" xfId="665" xr:uid="{DA05795C-0779-944E-94E1-EB9B1AFA4E8F}"/>
    <cellStyle name="Naslov 2 4" xfId="666" xr:uid="{6B16F9A2-9731-7241-B8A9-3823B830BB76}"/>
    <cellStyle name="Naslov 2 4 2" xfId="667" xr:uid="{73C10F86-A167-434F-8138-D710F5954F73}"/>
    <cellStyle name="Naslov 2 5" xfId="668" xr:uid="{CCDCFDDE-2068-CD45-8C8B-1EF013DA4DEC}"/>
    <cellStyle name="Naslov 2 6" xfId="669" xr:uid="{0E188C32-17CA-BB48-BA25-2E058FF5BBC0}"/>
    <cellStyle name="Naslov 2 6 2" xfId="670" xr:uid="{1F9A1EF3-C907-EC4B-9B1E-5B9EB689C4EA}"/>
    <cellStyle name="Naslov 2 6 2 2" xfId="671" xr:uid="{C142EDDB-846A-6941-8394-A30B593E76E8}"/>
    <cellStyle name="Naslov 2 6 2 3" xfId="672" xr:uid="{D0A0FA31-33E1-C14D-B2DC-E3AD8EB041D9}"/>
    <cellStyle name="Naslov 2 7" xfId="673" xr:uid="{676FC1A8-75AF-4E4D-96E5-A7371C59D291}"/>
    <cellStyle name="Naslov 2 8" xfId="674" xr:uid="{E4070D14-3806-CF4B-AB92-CFA3C1D914D9}"/>
    <cellStyle name="Naslov 3 2" xfId="675" xr:uid="{FE7AD6AE-A8EE-2447-A90C-DEF49E121A39}"/>
    <cellStyle name="Naslov 3 2 2" xfId="676" xr:uid="{10A2F0D8-032E-0F4B-BB5B-D0F0CA48DF33}"/>
    <cellStyle name="Naslov 3 3" xfId="677" xr:uid="{DE17C75C-7530-0243-9AEA-889E7033FE36}"/>
    <cellStyle name="Naslov 3 4" xfId="678" xr:uid="{3DE45C9A-B91E-E147-B4FE-2F0BF0E929EF}"/>
    <cellStyle name="Naslov 3 4 2" xfId="679" xr:uid="{AFABB2A6-CD12-B540-8954-B6C54556DF24}"/>
    <cellStyle name="Naslov 3 5" xfId="680" xr:uid="{1D931C53-30BD-C547-8FA2-70EA5CC28FDC}"/>
    <cellStyle name="Naslov 3 6" xfId="681" xr:uid="{60CA9FE9-0860-6E4C-A1E2-4F76BC4CA3EC}"/>
    <cellStyle name="Naslov 4 2" xfId="682" xr:uid="{C5E80888-1E96-0341-A1F1-0AEA5127BDBD}"/>
    <cellStyle name="Naslov 4 2 2" xfId="683" xr:uid="{06E328DF-E5FC-2743-8A3A-37C833A3229F}"/>
    <cellStyle name="Naslov 4 3" xfId="684" xr:uid="{EF03F4AD-E8BE-7B46-8B9F-0A5DE8FF9B2C}"/>
    <cellStyle name="Naslov 4 4" xfId="685" xr:uid="{B7D5C37E-69A7-F14A-B42F-6EDCBC7EC395}"/>
    <cellStyle name="Naslov 4 5" xfId="686" xr:uid="{92E42EAE-43CF-0F40-A4FE-B9B400F13AB1}"/>
    <cellStyle name="Naslov 5" xfId="687" xr:uid="{C587676F-A894-0A49-88C3-CD201C2B9C9B}"/>
    <cellStyle name="Naslov 5 2" xfId="688" xr:uid="{D71CC39B-0A6B-2946-ABC4-F3A109CC42CB}"/>
    <cellStyle name="Naslov 5 3" xfId="689" xr:uid="{6BACBF2F-A738-C741-BA32-76F8E30E1C6F}"/>
    <cellStyle name="Naslov 6" xfId="690" xr:uid="{D8BBD4F4-23DF-E44E-BED2-50227D2EC492}"/>
    <cellStyle name="Naslov 6 2" xfId="691" xr:uid="{C881E38B-4BEC-DB45-8599-2307F2E9E070}"/>
    <cellStyle name="Naslov 6 3" xfId="692" xr:uid="{F7EFE052-9542-7C47-9AC0-2484D3777B55}"/>
    <cellStyle name="Naslov 7" xfId="693" xr:uid="{A440F81B-B73E-BF41-9AE7-8179B760F80A}"/>
    <cellStyle name="Naslov 7 2" xfId="694" xr:uid="{F0C56993-8F2F-5943-9F85-B80522CDF4E6}"/>
    <cellStyle name="Naslov 8" xfId="695" xr:uid="{5CC00165-6C78-FB4B-A7F7-B141A0B6B358}"/>
    <cellStyle name="Naslov 9" xfId="696" xr:uid="{1D99BCAC-3AEE-5F4D-A7C3-768D9488B5AE}"/>
    <cellStyle name="Naslov del" xfId="697" xr:uid="{BC0031F4-87D3-6341-BBF1-08A3D7EA7C45}"/>
    <cellStyle name="Naslov del 1" xfId="698" xr:uid="{6F541E2B-0F18-1F45-B325-AA97CD3AD540}"/>
    <cellStyle name="Naslov del 2" xfId="699" xr:uid="{81A865BB-E119-C54F-9D8A-F6895ACC5C98}"/>
    <cellStyle name="Naslov del 3" xfId="700" xr:uid="{119E3C86-F6E4-9F47-8AAF-1EF52D39A464}"/>
    <cellStyle name="Naslov del 4" xfId="701" xr:uid="{54F2DBB8-4CF8-D842-BE2B-6BEDCA2BE01C}"/>
    <cellStyle name="Naslov del 5" xfId="702" xr:uid="{F86DB526-0689-894C-9A39-FBAE84D36F15}"/>
    <cellStyle name="Naslov del 6" xfId="703" xr:uid="{EBA3DD06-772B-D54A-8CF2-AAC7A3EFFB65}"/>
    <cellStyle name="nASLOV PROSTOROV" xfId="704" xr:uid="{B527A42F-F1DC-D14B-B4D6-7C04174C0511}"/>
    <cellStyle name="nASLOV PROSTOROV 1" xfId="705" xr:uid="{B2A217C1-FA0D-1F43-868C-AEC3348E9DDE}"/>
    <cellStyle name="nASLOV PROSTOROV 2" xfId="706" xr:uid="{0065E16F-9D2A-DD42-9625-556747B73E35}"/>
    <cellStyle name="nASLOV PROSTOROV 3" xfId="707" xr:uid="{CB8C41A2-F0F6-6847-9455-13C7EF5EFF9A}"/>
    <cellStyle name="nASLOV PROSTOROV 4" xfId="708" xr:uid="{C137DC7B-D10F-FF47-B3F3-0E49AFC9FF1A}"/>
    <cellStyle name="nASLOV PROSTOROV 5" xfId="709" xr:uid="{9B0EE767-2DF8-CB4F-84B8-B450626C3684}"/>
    <cellStyle name="nASLOV PROSTOROV 6" xfId="710" xr:uid="{97B63106-7CD1-DF4B-A32C-A26F6AFAAA1A}"/>
    <cellStyle name="naslov2" xfId="711" xr:uid="{55C38C49-A136-2046-8872-85CA4CAA3AD7}"/>
    <cellStyle name="Navadno 10" xfId="712" xr:uid="{3A640787-5DC9-DB46-8DF5-780E0BB0D234}"/>
    <cellStyle name="Navadno 10 2" xfId="713" xr:uid="{FE277EDB-6F45-C147-93B8-480F0498D46A}"/>
    <cellStyle name="Navadno 10 2 2" xfId="714" xr:uid="{D8336E16-E5CD-0F4B-B523-31A3538A70BE}"/>
    <cellStyle name="Navadno 10 2 3" xfId="715" xr:uid="{8F2823B5-44D4-724E-88D2-184FD8564BD8}"/>
    <cellStyle name="Navadno 10 2 5" xfId="716" xr:uid="{70BA110E-F69F-884C-8453-141B54EA4FF8}"/>
    <cellStyle name="Navadno 10 3" xfId="717" xr:uid="{97BBC8C5-7F26-6441-9725-89A7203F3024}"/>
    <cellStyle name="Navadno 105" xfId="718" xr:uid="{CE7D27E4-C34E-3141-8B24-92B4068D79D9}"/>
    <cellStyle name="Navadno 106" xfId="719" xr:uid="{CD57357E-B355-F94D-AC8C-20E5B7B87D21}"/>
    <cellStyle name="Navadno 11" xfId="720" xr:uid="{D62AD3CC-B23F-154B-A06D-F916689B0F21}"/>
    <cellStyle name="Navadno 11 2" xfId="721" xr:uid="{999466F6-FF01-9542-851B-A019B73DC1F3}"/>
    <cellStyle name="Navadno 11 2 2" xfId="722" xr:uid="{878544D3-4B9E-7B40-9922-CF020065E48E}"/>
    <cellStyle name="Navadno 11 2 3" xfId="723" xr:uid="{F84D2FFB-3215-024E-A325-C514CC724E63}"/>
    <cellStyle name="Navadno 11 3" xfId="724" xr:uid="{AF7E3245-CD88-934A-B353-99438223B7F4}"/>
    <cellStyle name="Navadno 11 3 2" xfId="725" xr:uid="{BFF56A37-A110-7340-AC94-B4B557EC1823}"/>
    <cellStyle name="Navadno 12" xfId="726" xr:uid="{825CE41B-095C-CB45-B39F-4595C05D9CA5}"/>
    <cellStyle name="Navadno 124" xfId="727" xr:uid="{1B548763-962B-E749-AF1D-F39B761641AE}"/>
    <cellStyle name="Navadno 13" xfId="728" xr:uid="{1EFBAC94-30C9-A643-8893-10ED5B992E22}"/>
    <cellStyle name="Navadno 13 2" xfId="729" xr:uid="{53ACBC32-59E9-A647-83FE-0D93FA29A208}"/>
    <cellStyle name="Navadno 13 2 2" xfId="730" xr:uid="{07CAF77F-E2C3-E54F-BCFB-38188AC80D0A}"/>
    <cellStyle name="Navadno 13 2 3" xfId="731" xr:uid="{0D1B5F04-10DF-DE4E-B37A-AA2755CDE907}"/>
    <cellStyle name="Navadno 13 3" xfId="732" xr:uid="{EB5CD7AD-4468-044A-82CB-84DF5ED977A3}"/>
    <cellStyle name="Navadno 13 3 2" xfId="733" xr:uid="{ED155F76-B9F7-0641-A1FE-23F1F49086E4}"/>
    <cellStyle name="Navadno 13 4" xfId="734" xr:uid="{A8F21591-73CC-3644-8A7F-C7EACB3B803A}"/>
    <cellStyle name="Navadno 13 5" xfId="735" xr:uid="{A4E01D44-4BE0-D244-93DE-268C0D7F0649}"/>
    <cellStyle name="Navadno 14" xfId="736" xr:uid="{59F1EE68-5A9F-1A4B-9956-8CFAE2DDF344}"/>
    <cellStyle name="Navadno 14 2" xfId="737" xr:uid="{4B151BF0-CEB6-3F40-8384-3EDF3C926525}"/>
    <cellStyle name="Navadno 14 3" xfId="738" xr:uid="{A23A56C6-757B-0248-BE87-F61E29EF157B}"/>
    <cellStyle name="Navadno 14 4" xfId="739" xr:uid="{BDE6E4A2-5C47-F345-AFB6-BA0E46778D4E}"/>
    <cellStyle name="Navadno 15" xfId="740" xr:uid="{362AC4C4-15FF-4647-9162-27BD197C16C6}"/>
    <cellStyle name="Navadno 15 2" xfId="741" xr:uid="{1EDC6260-4A01-D747-A287-20A3D5725BF4}"/>
    <cellStyle name="Navadno 16" xfId="742" xr:uid="{96603AEC-B161-1F4E-98E2-19FE174FD102}"/>
    <cellStyle name="Navadno 16 2" xfId="743" xr:uid="{AF750757-3A31-7842-B5B2-C6F00CFB5B5A}"/>
    <cellStyle name="Navadno 198" xfId="744" xr:uid="{00CD5D8F-F4CD-724F-B3DC-646F494FDBF4}"/>
    <cellStyle name="Navadno 2" xfId="745" xr:uid="{2754281A-72BF-D747-87E5-663C03A65369}"/>
    <cellStyle name="Navadno 2 17" xfId="746" xr:uid="{961A55AD-297F-6745-AE2C-1F5D9BD7787A}"/>
    <cellStyle name="Navadno 2 2" xfId="747" xr:uid="{25D92EAC-6AF0-8B4E-A326-3D5B7A304C9F}"/>
    <cellStyle name="Navadno 2 2 2" xfId="748" xr:uid="{75D8FA81-3A51-884F-BEC5-30B49292D669}"/>
    <cellStyle name="Navadno 2 2 2 2" xfId="749" xr:uid="{121F1DCD-E0DE-574D-B275-C70A29FC7804}"/>
    <cellStyle name="Navadno 2 2 2 2 2" xfId="750" xr:uid="{1A799CCA-DE0B-9949-88A7-2EEC4EFFED94}"/>
    <cellStyle name="Navadno 2 2 2 2 3" xfId="751" xr:uid="{52C0FB34-4C32-8041-8D59-FFD147AEE4A2}"/>
    <cellStyle name="Navadno 2 2 2 3" xfId="752" xr:uid="{3589A712-C50B-0447-8ABC-9B29C534714F}"/>
    <cellStyle name="Navadno 2 2 2 3 2" xfId="753" xr:uid="{4FBFBE63-0245-E543-B134-9E0A320DFD43}"/>
    <cellStyle name="Navadno 2 2 2 3 3" xfId="754" xr:uid="{52AC0685-7A8C-2243-A6F9-406F76C86C33}"/>
    <cellStyle name="Navadno 2 2 2 4" xfId="755" xr:uid="{EF7D7408-CBE8-0948-A6F8-13DB9FC06302}"/>
    <cellStyle name="Navadno 2 2 3" xfId="756" xr:uid="{D9A7B5E9-211D-284A-9FA5-5EC9D4BD16AB}"/>
    <cellStyle name="Navadno 2 2 3 2" xfId="757" xr:uid="{FA8FA447-1566-144C-808D-0ECB6A4451B3}"/>
    <cellStyle name="Navadno 2 2 4" xfId="758" xr:uid="{27327FA0-19E4-B545-B745-7910C4CF81D7}"/>
    <cellStyle name="Navadno 2 2 5" xfId="759" xr:uid="{43541B7E-8082-2C45-9AB0-5ED49A562575}"/>
    <cellStyle name="Navadno 2 2 5 2" xfId="760" xr:uid="{805DC2D2-6D9E-5047-BF73-B2BDF2230BB1}"/>
    <cellStyle name="Navadno 2 2 6" xfId="761" xr:uid="{CD57783D-DDD6-834D-AF7C-E42AA359FA52}"/>
    <cellStyle name="Navadno 2 3" xfId="762" xr:uid="{6A9A6510-A2D5-FF4F-A52C-610035D2758D}"/>
    <cellStyle name="Navadno 2 3 2" xfId="763" xr:uid="{9B77C3EF-115F-2A40-B6D6-05AFCAE39C53}"/>
    <cellStyle name="Navadno 2 3 2 2" xfId="764" xr:uid="{7880EC01-01B3-B448-996E-68697D2C5F8B}"/>
    <cellStyle name="Navadno 2 3 3" xfId="765" xr:uid="{2DEBAEEC-9F63-E44F-9D72-874EAD53C000}"/>
    <cellStyle name="Navadno 2 3 4" xfId="766" xr:uid="{E3F5FDC0-37CF-2A43-A6A8-325512FAD007}"/>
    <cellStyle name="Navadno 2 4" xfId="767" xr:uid="{F2EE368F-0F19-A746-B5A7-8268AA67325D}"/>
    <cellStyle name="Navadno 2 4 2" xfId="768" xr:uid="{FA7F7E53-177B-E049-BF9F-ACF61B2B3890}"/>
    <cellStyle name="Navadno 2 4 2 2" xfId="769" xr:uid="{C89E8560-4498-B543-BF79-8DC31B177855}"/>
    <cellStyle name="Navadno 2 4 2 3" xfId="770" xr:uid="{87DCACE8-31F0-FF4B-86DB-4A27CC2933AB}"/>
    <cellStyle name="Navadno 2 4 3" xfId="771" xr:uid="{13FB1180-9015-2D45-B6E4-B18574DE592F}"/>
    <cellStyle name="Navadno 2 4 3 2" xfId="772" xr:uid="{EC5B11BC-6AA0-4042-97CB-4EC9119F5600}"/>
    <cellStyle name="Navadno 2 4 3 3" xfId="773" xr:uid="{972005A4-8DB7-6F4E-9181-B2F4DB2B96EB}"/>
    <cellStyle name="Navadno 2 4 4" xfId="774" xr:uid="{02BAE070-53C6-CF42-8520-EB8416203AF2}"/>
    <cellStyle name="Navadno 2 5" xfId="775" xr:uid="{18735C1F-9294-4542-AA85-E53EA659E875}"/>
    <cellStyle name="Navadno 2 5 2" xfId="776" xr:uid="{AAF7681D-2FB1-3F4C-9B72-6018CED10CDE}"/>
    <cellStyle name="Navadno 2 6" xfId="777" xr:uid="{94CF246C-A6E0-6A40-8280-D643B3B8E1B1}"/>
    <cellStyle name="Navadno 2 6 2" xfId="778" xr:uid="{DB9DCB36-3F19-5A45-822B-4B396E853BD8}"/>
    <cellStyle name="Navadno 2 6 3" xfId="779" xr:uid="{37D3BDEE-675F-D749-BC14-5EF776204966}"/>
    <cellStyle name="Navadno 2 6 4" xfId="780" xr:uid="{045BB342-7B7C-164C-99C1-E22FFE62A56A}"/>
    <cellStyle name="Navadno 2 6 5" xfId="781" xr:uid="{ABDCCC57-7012-3947-A36E-1B6ED2D3DE8F}"/>
    <cellStyle name="Navadno 2 7" xfId="782" xr:uid="{1D0A2773-4CC8-D243-BAC9-70108D327F5A}"/>
    <cellStyle name="Navadno 2 7 2" xfId="783" xr:uid="{62DC80A1-BC3F-544F-812F-2206C2ACFC2B}"/>
    <cellStyle name="Navadno 2 7 3" xfId="784" xr:uid="{7253CAA5-F10C-BC47-B287-A60DF7769D8D}"/>
    <cellStyle name="Navadno 2 7 4" xfId="785" xr:uid="{E874B007-F0A4-6A4D-840D-573395B83D92}"/>
    <cellStyle name="Navadno 2 8" xfId="786" xr:uid="{D89D27AA-379A-7D4A-BA67-E1D948C6ED87}"/>
    <cellStyle name="Navadno 2 8 2" xfId="787" xr:uid="{7CB63933-2215-8641-91C3-C124951AA32E}"/>
    <cellStyle name="Navadno 2 8 3" xfId="788" xr:uid="{CAB027DD-637E-A74A-BDAC-FD6EC00059A6}"/>
    <cellStyle name="Navadno 2 9" xfId="789" xr:uid="{8BF9730C-C281-CB48-A6C6-812DD044AC66}"/>
    <cellStyle name="Navadno 2_Blok Prevalje" xfId="790" xr:uid="{2EEA67A2-07CF-BF40-8023-1B88F2F9EAC0}"/>
    <cellStyle name="Navadno 219" xfId="791" xr:uid="{32A62464-365D-D84C-B146-343ED3905C9E}"/>
    <cellStyle name="Navadno 221" xfId="792" xr:uid="{CD36A3F8-067B-4A42-8433-216CA73D1CA0}"/>
    <cellStyle name="Navadno 230" xfId="793" xr:uid="{95A764E4-13F9-1444-9170-814C2AEB4C65}"/>
    <cellStyle name="Navadno 3" xfId="794" xr:uid="{D4711E0F-E184-5347-97FE-28DB232ADC0A}"/>
    <cellStyle name="Navadno 3 10" xfId="795" xr:uid="{8A532B36-1B0D-0F45-801C-E1C83C115655}"/>
    <cellStyle name="Navadno 3 2" xfId="796" xr:uid="{55E18B36-6DE3-624F-A392-45057A14B1F4}"/>
    <cellStyle name="Navadno 3 2 2" xfId="797" xr:uid="{A41195E9-781A-5C4A-B9B0-091A5A98866C}"/>
    <cellStyle name="Navadno 3 2 2 2" xfId="798" xr:uid="{426C46AD-DCBD-3D42-A17F-3F999A0AF011}"/>
    <cellStyle name="Navadno 3 2 3" xfId="799" xr:uid="{4EB95916-2100-A148-B7D9-1EAA4C5B4A7E}"/>
    <cellStyle name="Navadno 3 2 3 2" xfId="800" xr:uid="{ECD1CEF7-37BB-9348-AFB5-6AC8A093EDA1}"/>
    <cellStyle name="Navadno 3 2 3 2 2" xfId="801" xr:uid="{B8A4BBC1-6A90-7642-9337-8A6544B518D0}"/>
    <cellStyle name="Navadno 3 2 3 2 3" xfId="802" xr:uid="{E47EE818-5941-D149-A716-44D275C3FA09}"/>
    <cellStyle name="Navadno 3 2 3 2 4" xfId="803" xr:uid="{6878BB8E-5380-DE4D-A8F9-DA74FF9435F0}"/>
    <cellStyle name="Navadno 3 2 3 3" xfId="804" xr:uid="{D1B83A0E-E6B5-004A-BD4B-8A3850686D89}"/>
    <cellStyle name="Navadno 3 2 4" xfId="805" xr:uid="{7F9A9992-A320-8A4F-A22C-859411A021B3}"/>
    <cellStyle name="Navadno 3 2 4 2" xfId="806" xr:uid="{BF046714-B66B-2349-A30D-A9F833346206}"/>
    <cellStyle name="Navadno 3 2 5" xfId="807" xr:uid="{2D477B36-D6CE-0342-AB95-A6A2E967B795}"/>
    <cellStyle name="Navadno 3 3" xfId="808" xr:uid="{B9066C59-8F98-8A41-9593-D461C89176A7}"/>
    <cellStyle name="Navadno 3 3 2" xfId="809" xr:uid="{0872878A-5EFF-E944-996E-26F562AEBC4B}"/>
    <cellStyle name="Navadno 3 3 3" xfId="810" xr:uid="{047FBA20-BC38-FE4A-8480-8973A7E7E897}"/>
    <cellStyle name="Navadno 3 3 3 2" xfId="811" xr:uid="{9D428CD8-61DC-F649-9E30-599D8E03F889}"/>
    <cellStyle name="Navadno 3 3 3 3" xfId="812" xr:uid="{6E7171A1-B07D-1641-9F0F-660120AAAB18}"/>
    <cellStyle name="Navadno 3 3 3 4" xfId="813" xr:uid="{CCC3B31B-B845-F046-98B7-6095E2C6E4E1}"/>
    <cellStyle name="Navadno 3 3 3 5" xfId="814" xr:uid="{D81145D7-29E9-AD46-B8B9-9AA37A5D167F}"/>
    <cellStyle name="Navadno 3 3 4" xfId="815" xr:uid="{6B468648-985A-484B-8DD7-A1EBC6E80ECA}"/>
    <cellStyle name="Navadno 3 4" xfId="816" xr:uid="{856F40A3-A7E2-D045-82E1-4849E8111344}"/>
    <cellStyle name="Navadno 3 4 2" xfId="817" xr:uid="{2EFF7601-5F9B-7F43-85A4-07A54D3CF376}"/>
    <cellStyle name="Navadno 3 4 3" xfId="818" xr:uid="{7C48566B-B7D2-2F41-AEBC-D78BBC530F62}"/>
    <cellStyle name="Navadno 3 4 4" xfId="819" xr:uid="{10CA2366-1CFE-FA48-AD2B-50A4BB043045}"/>
    <cellStyle name="Navadno 3 4 5" xfId="820" xr:uid="{53B7B86C-F38D-354B-8066-E8905B728D20}"/>
    <cellStyle name="Navadno 3 5" xfId="821" xr:uid="{1573C9BA-EB1D-0B48-88B9-044E9438A800}"/>
    <cellStyle name="Navadno 3 6" xfId="822" xr:uid="{11F69373-987C-AE4F-BC28-A75BB5E4BDC7}"/>
    <cellStyle name="Navadno 3 7" xfId="823" xr:uid="{C837833A-4EDE-284A-B0FF-70639751988C}"/>
    <cellStyle name="Navadno 4" xfId="824" xr:uid="{3253DDAB-276E-A449-9CD2-C336E2870B50}"/>
    <cellStyle name="Navadno 4 2" xfId="825" xr:uid="{6434EDBB-B23E-8244-8020-6CC2CF6E53E3}"/>
    <cellStyle name="Navadno 4 2 2" xfId="826" xr:uid="{D4D566E0-89EF-3544-A097-3556BD350E1D}"/>
    <cellStyle name="Navadno 4 2 3" xfId="827" xr:uid="{7FC3C522-5B6C-B843-95A1-14D2D0913720}"/>
    <cellStyle name="Navadno 4 2 4" xfId="828" xr:uid="{CAFF300C-72E3-D749-9C0A-7CAC18F3CC9F}"/>
    <cellStyle name="Navadno 4 3" xfId="829" xr:uid="{0DEFB6DC-F329-B54A-9C50-F0A2860AAADC}"/>
    <cellStyle name="Navadno 4 3 2" xfId="830" xr:uid="{91EC32DD-F81A-1142-8849-0BACF82309C6}"/>
    <cellStyle name="Navadno 4 3 3" xfId="831" xr:uid="{8E5110F4-2168-8342-882B-7BB9CB2D47A2}"/>
    <cellStyle name="Navadno 4 4" xfId="832" xr:uid="{040D6BE9-9595-8F4C-8E6B-8E3530261F9D}"/>
    <cellStyle name="Navadno 4 5" xfId="833" xr:uid="{38907DAA-DCD4-664A-814B-1A4327EB1629}"/>
    <cellStyle name="Navadno 4 5 2" xfId="834" xr:uid="{B94F6AAA-837B-E140-8A5D-8CC71DFC0CA9}"/>
    <cellStyle name="Navadno 4 5 3" xfId="835" xr:uid="{782A172F-19E5-FA4B-AE4A-C86F57092EF8}"/>
    <cellStyle name="Navadno 4 6" xfId="836" xr:uid="{B4BE2C79-B75F-3942-AFD1-211DF9535043}"/>
    <cellStyle name="Navadno 4 7" xfId="837" xr:uid="{8C9182DB-9E36-8749-B412-7E24AB31DB78}"/>
    <cellStyle name="Navadno 4 8" xfId="838" xr:uid="{B558ADEC-E937-D344-8941-BED6C8A1BCB1}"/>
    <cellStyle name="Navadno 4_GD Zagojiči-popisi cene-brez mansarde" xfId="839" xr:uid="{C9CA5206-6905-6548-B41E-C6836A3CC006}"/>
    <cellStyle name="Navadno 5" xfId="840" xr:uid="{84D9CD14-5CAC-4449-BB61-731FA0180D27}"/>
    <cellStyle name="Navadno 5 2" xfId="841" xr:uid="{381CD2B9-7976-6F46-A603-801771F11505}"/>
    <cellStyle name="Navadno 5 2 2" xfId="842" xr:uid="{9E40FC84-1C60-7948-BD44-08B71D3E7874}"/>
    <cellStyle name="Navadno 5 2 2 2" xfId="843" xr:uid="{42E56D16-9A17-6E46-A8EA-2C23F0D9BB8D}"/>
    <cellStyle name="Navadno 5 2 3" xfId="844" xr:uid="{D72F922F-7693-FD4E-A960-00878BF04FBC}"/>
    <cellStyle name="Navadno 5 3" xfId="845" xr:uid="{9C9A011C-D20E-6E41-9C5B-F577246D2E62}"/>
    <cellStyle name="Navadno 5 3 2" xfId="846" xr:uid="{CAC8FD55-66C4-BA40-A636-00722816060A}"/>
    <cellStyle name="Navadno 5 4" xfId="847" xr:uid="{264AA70D-9632-6542-A082-A15BEBFBDAFA}"/>
    <cellStyle name="Navadno 5 5" xfId="848" xr:uid="{D8636114-D9FA-E04B-87FD-FDF1BCF45B3D}"/>
    <cellStyle name="Navadno 6" xfId="849" xr:uid="{CE16DE8B-03B4-DD4F-B0A6-033731AC151F}"/>
    <cellStyle name="Navadno 6 2" xfId="850" xr:uid="{7CD4DBF3-2A77-F146-A495-F35A6C9BACCE}"/>
    <cellStyle name="Navadno 6 2 2" xfId="851" xr:uid="{E02E24C3-067C-AE46-A212-C417480DAF7F}"/>
    <cellStyle name="Navadno 6 2 3" xfId="852" xr:uid="{53467492-9026-174D-AFA0-02406583D781}"/>
    <cellStyle name="Navadno 6 3" xfId="853" xr:uid="{6DCB9ED1-A32D-FE44-951A-F982552E71AF}"/>
    <cellStyle name="Navadno 6 4" xfId="854" xr:uid="{9A39C882-CC9D-104F-9255-FD70FF07453F}"/>
    <cellStyle name="Navadno 65" xfId="855" xr:uid="{DCDAF6CD-A249-EA4D-AFAC-CD4651669D66}"/>
    <cellStyle name="Navadno 7" xfId="856" xr:uid="{44266DCD-C8B3-6F41-BB59-150FD3F2E0A4}"/>
    <cellStyle name="Navadno 7 2" xfId="857" xr:uid="{2C8778CB-9312-A149-A723-4C68B8AB4918}"/>
    <cellStyle name="Navadno 7 3" xfId="858" xr:uid="{FEB00657-07A7-F748-9BA3-BDAD0EFB7E04}"/>
    <cellStyle name="Navadno 7 3 2" xfId="859" xr:uid="{248BB717-D3E0-6D40-8E5E-852E3DED29BE}"/>
    <cellStyle name="Navadno 7 3 3" xfId="860" xr:uid="{1C833891-814C-D14B-B61C-B62DEA59A18C}"/>
    <cellStyle name="Navadno 7 4" xfId="861" xr:uid="{87ECC04E-9017-A942-9CC0-4B5295F199D6}"/>
    <cellStyle name="Navadno 7 4 2" xfId="862" xr:uid="{44498022-57BA-5446-A257-FAB361153E10}"/>
    <cellStyle name="Navadno 7 5" xfId="863" xr:uid="{ED911D51-D977-AD46-99E5-74AF6415DD65}"/>
    <cellStyle name="Navadno 7 6" xfId="864" xr:uid="{5EDE4AB0-2DE4-EA41-B7A1-B4645409B3CF}"/>
    <cellStyle name="Navadno 71" xfId="865" xr:uid="{4211EAD9-409C-3246-9F21-D697FF637A45}"/>
    <cellStyle name="Navadno 8" xfId="866" xr:uid="{AA6B84F6-0527-2F4E-A13E-DDCD2A11002F}"/>
    <cellStyle name="Navadno 8 2" xfId="867" xr:uid="{77C07004-4F17-1A4D-A72E-A555814BA101}"/>
    <cellStyle name="Navadno 8 2 2" xfId="868" xr:uid="{19CF7B60-2464-B64C-841A-437533DE17FA}"/>
    <cellStyle name="Navadno 8 2 2 2" xfId="869" xr:uid="{DABBF95C-69B4-3B4D-AA71-6BCE9BC52D66}"/>
    <cellStyle name="Navadno 8 2 3" xfId="870" xr:uid="{536EC378-20A7-AE4B-872B-47BC8FC93426}"/>
    <cellStyle name="Navadno 8 2 4" xfId="871" xr:uid="{0FB5406B-1E51-244D-8A4C-8242FB271BE4}"/>
    <cellStyle name="Navadno 8 3" xfId="872" xr:uid="{595E727A-4FB3-0746-8198-27C8E2E5EE7F}"/>
    <cellStyle name="Navadno 8 3 2" xfId="873" xr:uid="{D1B6BAB7-A839-374E-94AA-14C0D71DDDFF}"/>
    <cellStyle name="Navadno 8 4" xfId="874" xr:uid="{7B0098E7-7EE8-D74A-BD82-505460DDE31B}"/>
    <cellStyle name="Navadno 9" xfId="875" xr:uid="{4CABC07B-95C0-E143-A024-AC2A0378BAB6}"/>
    <cellStyle name="Navadno 92" xfId="876" xr:uid="{E5F1B78A-29D8-894D-98D8-8538F15AD025}"/>
    <cellStyle name="Neutral" xfId="877" xr:uid="{9AA0A64F-37A1-CF4F-942A-F8CCD02FDA1D}"/>
    <cellStyle name="Neutral 1" xfId="878" xr:uid="{D85705EE-D4C5-4A4C-A905-88EC8CB9E4F6}"/>
    <cellStyle name="Neutral 2" xfId="879" xr:uid="{370B0A0F-A272-C743-9C97-A2903B27182D}"/>
    <cellStyle name="Neutral 2 2" xfId="880" xr:uid="{C34C4C6F-7286-DE44-AC46-D5155450E93E}"/>
    <cellStyle name="Neutral 3" xfId="881" xr:uid="{CF23FA54-8175-A042-BD5A-C86EE4D140C2}"/>
    <cellStyle name="Neutral 4" xfId="882" xr:uid="{7D2C87CF-F3B9-8045-AFF6-3E66C757991A}"/>
    <cellStyle name="Neutral 5" xfId="883" xr:uid="{1F55C9AA-23D7-374D-B2C5-71EB7461DE2E}"/>
    <cellStyle name="Neutral 6" xfId="884" xr:uid="{86DF3D88-F2F9-7A4F-90BB-3AFCA7A75CC0}"/>
    <cellStyle name="Neutral 7" xfId="885" xr:uid="{07314C9C-9C70-0B49-9CAC-7BD63ABCC4A6}"/>
    <cellStyle name="Neutral 7 2" xfId="886" xr:uid="{DC602CDF-4605-F64D-99CB-F2B188244A92}"/>
    <cellStyle name="Neutral 8" xfId="887" xr:uid="{AE9CACB8-C756-324A-BBDA-62B0E0485E13}"/>
    <cellStyle name="Neutral 9" xfId="888" xr:uid="{E979A3AC-020A-5849-911C-93C1FC740F0C}"/>
    <cellStyle name="Nevtralno 2" xfId="889" xr:uid="{D9A2DA3D-A787-734D-B07F-07D6DCB50B6D}"/>
    <cellStyle name="Nevtralno 2 2" xfId="890" xr:uid="{FFCA5CD7-1463-804D-B28E-5E91C89626DE}"/>
    <cellStyle name="Nevtralno 2 2 2" xfId="891" xr:uid="{C1F25C13-BE10-9B45-96D6-33D27FD18AFF}"/>
    <cellStyle name="Nevtralno 2 3" xfId="892" xr:uid="{1409C4A0-D6D9-A846-8791-7008B6F3CA34}"/>
    <cellStyle name="Nevtralno 3" xfId="893" xr:uid="{317E71B5-2F6A-DD4D-9DE6-299892A2AA08}"/>
    <cellStyle name="Nevtralno 3 2" xfId="894" xr:uid="{F8ED29FD-E8D2-CC48-880F-D3BF8D934C0D}"/>
    <cellStyle name="Nevtralno 4" xfId="895" xr:uid="{88C13166-CCD7-4647-B91B-2A8CFA546C73}"/>
    <cellStyle name="Nevtralno 5" xfId="896" xr:uid="{BD7F0DFE-5079-4B43-90B9-6A7B45842813}"/>
    <cellStyle name="Normal" xfId="0" builtinId="0"/>
    <cellStyle name="Normal 10" xfId="897" xr:uid="{D97C433B-A4D7-5F42-8404-0161EB1828F9}"/>
    <cellStyle name="Normal 10 2" xfId="898" xr:uid="{BECD8642-7A27-A84F-A252-B1AFADE99699}"/>
    <cellStyle name="Normal 11" xfId="899" xr:uid="{2220FAC5-FE3C-2D41-9171-58C527FC74BE}"/>
    <cellStyle name="Normal 2" xfId="900" xr:uid="{CB1ADE0C-C4B2-214D-8137-BDE77B18E1EB}"/>
    <cellStyle name="Normal 2 2" xfId="901" xr:uid="{A11B82ED-97C3-2B44-A04C-1E9AF07B87A4}"/>
    <cellStyle name="Normal 2 2 2" xfId="902" xr:uid="{CE552F7E-4803-4B4C-B7D4-8C76244B2896}"/>
    <cellStyle name="Normal 2 2 2 2" xfId="903" xr:uid="{BE08ABC3-9C75-994D-A71A-ECC0D2296ABC}"/>
    <cellStyle name="Normal 2 2 3" xfId="904" xr:uid="{6334DB68-3F81-DC43-801F-DCF9C9F29CE3}"/>
    <cellStyle name="Normal 2 3" xfId="905" xr:uid="{8BBEF5E9-8657-454E-913D-F25AB4960E6E}"/>
    <cellStyle name="Normal 2 3 2" xfId="906" xr:uid="{1EFADDF7-5E10-184D-92D7-936AC0300138}"/>
    <cellStyle name="Normal 2 3 2 2" xfId="907" xr:uid="{F3ECE581-CC95-324E-9709-FC8DD8AA51A5}"/>
    <cellStyle name="Normal 2 3 2 3" xfId="908" xr:uid="{E1C20D8C-D2CE-6840-907F-73E671C616BB}"/>
    <cellStyle name="Normal 2 3 2 4" xfId="909" xr:uid="{4CA209FC-A397-894B-90DF-5A9B349CF9C1}"/>
    <cellStyle name="Normal 2 3 3" xfId="910" xr:uid="{C7656F84-75B2-AE48-8FCB-2267B2329457}"/>
    <cellStyle name="Normal 2 3 3 2" xfId="911" xr:uid="{60529CC6-7520-8142-AF83-A094953BFED6}"/>
    <cellStyle name="Normal 2 3 3 3" xfId="912" xr:uid="{93142653-4451-2A4F-8CDD-1980F28473AB}"/>
    <cellStyle name="Normal 2 4" xfId="913" xr:uid="{99251BE1-B069-2B4A-897D-94FC27EAC55B}"/>
    <cellStyle name="Normal 2 4 2" xfId="914" xr:uid="{40709F8A-36D4-B44C-8D44-3D44E9F78DF4}"/>
    <cellStyle name="Normal 2 4 2 2" xfId="915" xr:uid="{BAFC04C4-7D44-6644-B772-0909476C2F6A}"/>
    <cellStyle name="Normal 2 4 2 3" xfId="916" xr:uid="{33685D74-DB3F-694E-B67D-B57A75A6BFE1}"/>
    <cellStyle name="Normal 2 4 3" xfId="917" xr:uid="{B4A67233-54A5-2C4A-BD23-BC77A23E7D8C}"/>
    <cellStyle name="Normal 2 4 3 2" xfId="918" xr:uid="{51BC7FC0-AD40-B74F-9585-5746EBCD60DC}"/>
    <cellStyle name="Normal 2 4 3 3" xfId="919" xr:uid="{91515C6F-4C54-FC46-9B39-E00E5CF0C389}"/>
    <cellStyle name="Normal 2 4 4" xfId="920" xr:uid="{F459A3BB-BFD7-E24B-8698-61804A4D207D}"/>
    <cellStyle name="Normal 2 4 4 2" xfId="921" xr:uid="{8BCEF6E3-2DA7-DA49-AE0A-E4FAE270A651}"/>
    <cellStyle name="Normal 2 4 4 3" xfId="922" xr:uid="{8BE93D0B-59D3-8445-9316-472C6497150D}"/>
    <cellStyle name="Normal 2 4 5" xfId="923" xr:uid="{90405EFE-040B-D04F-8C43-C8B40E71F190}"/>
    <cellStyle name="Normal 2 5" xfId="924" xr:uid="{6B3DB52F-8541-CB49-AD66-C0089E579698}"/>
    <cellStyle name="Normal 2 5 2" xfId="925" xr:uid="{3BF44E7E-AA0F-3745-AC40-2A57107D0D77}"/>
    <cellStyle name="Normal 2 5 2 2" xfId="926" xr:uid="{1C4621E2-D869-CB44-9CE5-B522BB8E40C0}"/>
    <cellStyle name="Normal 2 5 3" xfId="927" xr:uid="{DD2B9BF1-26EB-B748-A707-C16527A7D5DA}"/>
    <cellStyle name="Normal 2 5 4" xfId="928" xr:uid="{9C14E8A8-2656-3344-906C-883B228F7840}"/>
    <cellStyle name="Normal 2 5 5" xfId="929" xr:uid="{BD83AC45-9F29-DC48-AC46-2DC9B02640D8}"/>
    <cellStyle name="Normal 2 6" xfId="930" xr:uid="{F3DAF0CD-9E22-EB45-8B60-26D2389E2B7D}"/>
    <cellStyle name="Normal 2 7" xfId="931" xr:uid="{9AA1EE69-8C27-FC45-AFA7-1299089E1577}"/>
    <cellStyle name="Normal 2 8" xfId="932" xr:uid="{AB510F04-9EBE-8A44-ABA9-DCE0D1933D89}"/>
    <cellStyle name="Normal 3" xfId="933" xr:uid="{765264E8-6BB0-F943-BBF2-AC777DFB2206}"/>
    <cellStyle name="Normal 3 2" xfId="934" xr:uid="{6492670F-A828-2946-A883-826526A809B4}"/>
    <cellStyle name="Normal 3 2 2" xfId="935" xr:uid="{F76A6AE2-3184-F848-BFC2-BAF2A44761F2}"/>
    <cellStyle name="Normal 3 3" xfId="936" xr:uid="{B1A21F63-B8F0-0944-81BE-792F45B9FEEF}"/>
    <cellStyle name="Normal 3 3 2" xfId="937" xr:uid="{3FCFBDE0-E1BA-8049-A1A4-F963407CD0EC}"/>
    <cellStyle name="Normal 3 3 2 2" xfId="938" xr:uid="{F55E6954-0824-564F-ACFC-648FF7AB6400}"/>
    <cellStyle name="Normal 3 3 2 3" xfId="939" xr:uid="{5822C43C-315B-AB42-8714-F16D0A96A16E}"/>
    <cellStyle name="Normal 3 3 2 4" xfId="940" xr:uid="{5CAD5D52-5B8E-7542-B96B-84B4685E6091}"/>
    <cellStyle name="Normal 3 3 3" xfId="941" xr:uid="{50E1DB5A-393E-C842-905C-7FFE02B27016}"/>
    <cellStyle name="Normal 3 3 3 2" xfId="942" xr:uid="{D24153DC-5974-8B44-8CA9-1F9FC4674FCC}"/>
    <cellStyle name="Normal 3 3 4" xfId="943" xr:uid="{2D67EE66-7DD8-4D40-AFD0-C14D5B506E6F}"/>
    <cellStyle name="Normal 3 4" xfId="944" xr:uid="{FE8BF328-2CD1-0D4E-AD2A-A39A7CE24187}"/>
    <cellStyle name="Normal 3 4 2" xfId="945" xr:uid="{596DEDD7-CB2A-E549-A4DB-DF54CF6970B2}"/>
    <cellStyle name="Normal 3 4 3" xfId="946" xr:uid="{0D2862F5-83DA-EA44-8ED7-3439365E221D}"/>
    <cellStyle name="Normal 3 5" xfId="947" xr:uid="{B6FBDDC4-02ED-4341-B4AE-DA172216D0E9}"/>
    <cellStyle name="Normal 4" xfId="948" xr:uid="{7F4C7090-1EFC-1642-BB52-0F730A170DA4}"/>
    <cellStyle name="Normal 4 2" xfId="949" xr:uid="{48977996-8601-9647-99DA-9A752FDBFA0A}"/>
    <cellStyle name="Normal 4 2 2" xfId="950" xr:uid="{C7ECB971-FC33-9A49-AFAE-1569087EA2D8}"/>
    <cellStyle name="Normal 4 2 2 2" xfId="951" xr:uid="{03B134D8-985B-4E4D-8FA0-98343C606684}"/>
    <cellStyle name="Normal 4 2 2 2 2" xfId="952" xr:uid="{821600A0-F389-D64B-B621-BB48219C985E}"/>
    <cellStyle name="Normal 4 2 2 3" xfId="953" xr:uid="{7D7478F7-C829-8947-B01E-9EA1F29F5DAB}"/>
    <cellStyle name="Normal 4 2 2 4" xfId="954" xr:uid="{60A468E5-BAE4-6348-8808-74DB4EE4783B}"/>
    <cellStyle name="Normal 4 2 3" xfId="955" xr:uid="{93224145-BE8B-A54D-BBAD-F7F86A639D21}"/>
    <cellStyle name="Normal 4 2 3 2" xfId="956" xr:uid="{94F73CDF-B6A5-EB4B-ACEA-D09E27570512}"/>
    <cellStyle name="Normal 4 2 4" xfId="957" xr:uid="{54F29B11-3B85-4747-8233-FAA38B1E3715}"/>
    <cellStyle name="Normal 5" xfId="958" xr:uid="{D2D55D8D-FCA7-104A-AED6-74025DE64588}"/>
    <cellStyle name="Normal 5 2" xfId="959" xr:uid="{0A3A43D5-7D2A-114C-9D27-25495D14E6CE}"/>
    <cellStyle name="Normal 5 3" xfId="960" xr:uid="{5A6BD0BA-DEBA-7243-9F7A-1F3E0E0363D7}"/>
    <cellStyle name="Normal 6" xfId="961" xr:uid="{3E2C1D94-9BEF-8142-84B4-E39C4FCF90E1}"/>
    <cellStyle name="Normal 6 2" xfId="962" xr:uid="{7CAA2612-E985-614D-BBEC-53E8C0EB571D}"/>
    <cellStyle name="Normal 6 2 2" xfId="963" xr:uid="{FDA0C6E4-7226-A54A-AD2F-3D7737576A9B}"/>
    <cellStyle name="Normal 6 3" xfId="964" xr:uid="{060E1D4F-32D3-D546-B253-037D43BEF505}"/>
    <cellStyle name="Normal 7" xfId="965" xr:uid="{400FE0D7-3B7D-BA40-8D6D-177C39DB83F0}"/>
    <cellStyle name="Normal 7 2" xfId="966" xr:uid="{D43DB806-7526-144A-B648-A31BDBEBC511}"/>
    <cellStyle name="Normal 7 2 2" xfId="967" xr:uid="{63300D7E-57FD-8B43-B09A-1491FCE6DDEF}"/>
    <cellStyle name="Normal 7 3" xfId="968" xr:uid="{0FF3A491-F1A9-7348-88BB-04F5934A6969}"/>
    <cellStyle name="Normal 7 3 2" xfId="969" xr:uid="{C42CE3C7-B66F-7048-B764-8FE6C0BE9906}"/>
    <cellStyle name="Normal 7 4" xfId="970" xr:uid="{E3BF8096-1B3C-5B4F-A8FC-F9F9DDC0EF39}"/>
    <cellStyle name="Normal 8" xfId="971" xr:uid="{33D9790E-A72E-B84C-A3D0-67B380AA7C91}"/>
    <cellStyle name="Normal 8 2" xfId="972" xr:uid="{094CF208-BDE6-A548-9B5F-1C6DAB9722B6}"/>
    <cellStyle name="Normal 9" xfId="973" xr:uid="{721A68F7-C10B-5D4E-B6A6-8A0F09F1332A}"/>
    <cellStyle name="Normal 9 2" xfId="974" xr:uid="{BCADB75F-788E-CD4F-A114-049C10A3AFB2}"/>
    <cellStyle name="Normal 9 3" xfId="975" xr:uid="{38EB5A59-857D-F048-B1A5-44CBA7568295}"/>
    <cellStyle name="normální_Inhalt" xfId="976" xr:uid="{C5934FE3-DE28-F449-B4C6-390D961AC667}"/>
    <cellStyle name="Normalny_Arkusz1" xfId="977" xr:uid="{86F60394-9CE4-5C48-8A69-A61DC2B58B19}"/>
    <cellStyle name="Note" xfId="978" xr:uid="{725565F4-E293-6F4D-AC8B-F5230A524D7D}"/>
    <cellStyle name="Note 1" xfId="979" xr:uid="{23AC42EA-2855-E745-88E8-AB461A146ED3}"/>
    <cellStyle name="Note 2" xfId="980" xr:uid="{A353D0DB-A85B-CB40-B2F4-586AC5321B8E}"/>
    <cellStyle name="Note 2 2" xfId="981" xr:uid="{4BEB9081-DF25-3845-AC27-B769B0652EBA}"/>
    <cellStyle name="Note 3" xfId="982" xr:uid="{3F806BF7-9076-A947-B79F-1CF8264C683B}"/>
    <cellStyle name="Note 4" xfId="983" xr:uid="{256F7D56-359A-2C4F-A07F-21CBA15770CA}"/>
    <cellStyle name="Note 5" xfId="984" xr:uid="{6DFC1C57-245B-A649-BB80-788CBB5633C6}"/>
    <cellStyle name="Note 6" xfId="985" xr:uid="{9986E821-6814-6148-9973-A96C745BC826}"/>
    <cellStyle name="Note 7" xfId="986" xr:uid="{CB334089-442F-964C-831B-0D6135C13A73}"/>
    <cellStyle name="Note 7 2" xfId="987" xr:uid="{65D97206-5CD7-C349-AAB1-46A266539740}"/>
    <cellStyle name="Note 8" xfId="988" xr:uid="{7CD795A3-F6D5-D34B-BC6F-6CB72D97B2DC}"/>
    <cellStyle name="Note 9" xfId="989" xr:uid="{7E693738-1432-BA43-8508-C3C8F8DDEFC9}"/>
    <cellStyle name="Notiz" xfId="990" xr:uid="{190E1476-B660-5848-BC10-8D804C1C6893}"/>
    <cellStyle name="Odstotek 2" xfId="991" xr:uid="{9C608E8B-102A-704F-BA26-E43858F66DF8}"/>
    <cellStyle name="Odstotek 2 2" xfId="992" xr:uid="{52BD7572-C55F-FA4A-AB54-C8EBCE094820}"/>
    <cellStyle name="Odstotek 2 2 2" xfId="993" xr:uid="{99494F9E-7594-7D4D-9C3E-58B6262D5D07}"/>
    <cellStyle name="Odstotek 2 3" xfId="994" xr:uid="{3EF388BE-4495-2849-9C88-31B6DC0B635D}"/>
    <cellStyle name="Odstotek 2 3 3" xfId="995" xr:uid="{27F839CD-1AFF-184E-9111-FD6262D1F255}"/>
    <cellStyle name="Odstotek 2 4" xfId="996" xr:uid="{2D898155-EDA7-B847-87EC-EC94762EB820}"/>
    <cellStyle name="Odstotek 3" xfId="997" xr:uid="{593E94F7-6154-9548-8138-D8EC4F842FED}"/>
    <cellStyle name="Odstotek 4" xfId="998" xr:uid="{3789A1A0-7DCD-8D48-BB46-A702A8B880D4}"/>
    <cellStyle name="Opomba 2" xfId="999" xr:uid="{8C76D78B-18F3-3F4E-A086-9DE13F64532F}"/>
    <cellStyle name="Opomba 2 2" xfId="1000" xr:uid="{03CC4F52-A98E-8B42-B6C8-D2DF718292CD}"/>
    <cellStyle name="Opomba 2 2 2" xfId="1001" xr:uid="{0E333913-A246-104A-84A1-2B8724D77C6F}"/>
    <cellStyle name="Opomba 2 2 3" xfId="1002" xr:uid="{1C631CC4-B3BF-D948-B21E-118039878945}"/>
    <cellStyle name="Opomba 2 3" xfId="1003" xr:uid="{CA9B4CB4-D542-7149-A643-4BC465121ECC}"/>
    <cellStyle name="Opomba 2 3 2" xfId="1004" xr:uid="{0490CD75-E21A-7747-9464-5A4487163346}"/>
    <cellStyle name="Opomba 3" xfId="1005" xr:uid="{AA99564B-1E73-1449-A6C0-7139877EC6B0}"/>
    <cellStyle name="Opomba 3 2" xfId="1006" xr:uid="{29F48A1C-494D-A84B-ABD5-D875F87511EB}"/>
    <cellStyle name="Opomba 4" xfId="1007" xr:uid="{EE737611-0C46-C848-9837-D01AE92584DA}"/>
    <cellStyle name="Opomba 4 2" xfId="1008" xr:uid="{82503C3F-DD84-604C-980B-5998D95FC80B}"/>
    <cellStyle name="Opomba 4 2 2" xfId="1009" xr:uid="{9EB87C27-5E83-B646-AB70-4ED57BB55A2E}"/>
    <cellStyle name="Opomba 4 2 2 2" xfId="1010" xr:uid="{664ED725-7E76-9D43-B8EA-10595932B71A}"/>
    <cellStyle name="Opomba 4 2 2 3" xfId="1011" xr:uid="{DA6E711C-461F-2042-AF1C-776BADA06ADF}"/>
    <cellStyle name="Opomba 4 2 2 4" xfId="1012" xr:uid="{E8BB5C27-2186-4241-BC2A-E77F8902B710}"/>
    <cellStyle name="Opomba 4 2 2 5" xfId="1013" xr:uid="{7994F940-D2C5-F944-AB7D-C50A9D4DC331}"/>
    <cellStyle name="Opomba 4 2 3" xfId="1014" xr:uid="{77BF947C-F1C4-2E47-A743-32A687967E41}"/>
    <cellStyle name="Opomba 4 2 3 2" xfId="1015" xr:uid="{CC65917C-967B-A842-8CB4-EFC06A28E497}"/>
    <cellStyle name="Opomba 4 2 3 3" xfId="1016" xr:uid="{50DCD46D-3621-704D-88E7-4A3F9380FCDD}"/>
    <cellStyle name="Opomba 4 3" xfId="1017" xr:uid="{9807CA1A-DDB4-DB42-9032-0A565683BEF9}"/>
    <cellStyle name="Opomba 4 4" xfId="1018" xr:uid="{3D7C6709-94BC-334F-A4CE-570D5121C908}"/>
    <cellStyle name="Opomba 4 4 2" xfId="1019" xr:uid="{9BC4DB6E-5B4D-504D-BFE9-3AA8C3EDD6B9}"/>
    <cellStyle name="Opomba 4 5" xfId="1020" xr:uid="{E726DA59-E9E9-2148-94CE-B4F477700D1F}"/>
    <cellStyle name="Opomba 4 6" xfId="1021" xr:uid="{90DC61D1-EBA0-7A4F-B4F1-10FD70DE56C3}"/>
    <cellStyle name="Opomba 5" xfId="1022" xr:uid="{31BD36BE-8D71-9647-9F97-661A467CCF61}"/>
    <cellStyle name="Opomba 5 2" xfId="1023" xr:uid="{F46FC48B-4365-F544-ADDC-054E599745CE}"/>
    <cellStyle name="Opomba 6" xfId="1024" xr:uid="{4F4E2F28-F344-EA44-996D-FEE23969188E}"/>
    <cellStyle name="Opomba 7" xfId="1025" xr:uid="{4DACBD82-CC96-5C48-B77A-B6BABF4A0D9B}"/>
    <cellStyle name="Opomba 8" xfId="1026" xr:uid="{0DF03EA6-540B-0440-B9F9-7E9CDF0ED3FE}"/>
    <cellStyle name="Opozorilo 2" xfId="1027" xr:uid="{C81C4CE3-6AFC-1F48-99F8-9A7DA2B447D5}"/>
    <cellStyle name="Opozorilo 2 2" xfId="1028" xr:uid="{160F531A-7A0A-9648-89E1-162EE0DC613B}"/>
    <cellStyle name="Opozorilo 3" xfId="1029" xr:uid="{D90CFECE-A13C-ED48-AC9D-463D950A3BDD}"/>
    <cellStyle name="Opozorilo 3 2" xfId="1030" xr:uid="{02B566E2-8004-EB40-8805-98E6EBEC035E}"/>
    <cellStyle name="Opozorilo 4" xfId="1031" xr:uid="{27F4BA71-B4DA-394C-AE90-F519B2D06983}"/>
    <cellStyle name="Opozorilo 5" xfId="1032" xr:uid="{EB9E2DB8-FCF2-AE45-82AB-8A6FB2EAFE8E}"/>
    <cellStyle name="Opozorilo 6" xfId="1033" xr:uid="{6211385F-FB74-E244-A0C2-3B2FDC84FF83}"/>
    <cellStyle name="Output 1" xfId="1034" xr:uid="{0756F385-2A1F-A74F-9B4E-11FA2A8E1E40}"/>
    <cellStyle name="Output 2" xfId="1035" xr:uid="{1A5B0EB7-AFF9-BB40-84D1-8D89AC2212AB}"/>
    <cellStyle name="Output 3" xfId="1036" xr:uid="{FCF8F55E-A94F-0544-AE48-7EF28F55A192}"/>
    <cellStyle name="Output 4" xfId="1037" xr:uid="{8B32A25C-68DD-2049-B51D-E4B44ECF48DB}"/>
    <cellStyle name="Output 5" xfId="1038" xr:uid="{3D22DB7A-62CD-AE49-A3D7-81292D6E0FA0}"/>
    <cellStyle name="Output 6" xfId="1039" xr:uid="{4CAA4FC6-76AD-2949-86DC-CC78E3DA2003}"/>
    <cellStyle name="Output 7" xfId="1040" xr:uid="{95BDC520-BE8B-E347-9CB7-1D3DBFCA396F}"/>
    <cellStyle name="Output 7 2" xfId="1041" xr:uid="{AFF253E6-D004-7D4D-A17B-E482022FD37D}"/>
    <cellStyle name="Output 8" xfId="1042" xr:uid="{9550D0F1-6A49-4547-8C82-585F44849CE4}"/>
    <cellStyle name="Percent 2" xfId="1043" xr:uid="{67C2B39A-13B1-2A45-AC0E-3AD65D09ACCA}"/>
    <cellStyle name="Percent 2 2" xfId="1044" xr:uid="{3040FC94-609A-6C40-9411-796CFA33529F}"/>
    <cellStyle name="Pojasnjevalno besedilo 2" xfId="1045" xr:uid="{B2E971F2-3E0A-3448-9644-F3D3E5A30D77}"/>
    <cellStyle name="Pojasnjevalno besedilo 2 2" xfId="1046" xr:uid="{1D2D4404-EC67-6E41-B700-374F9E215573}"/>
    <cellStyle name="Pojasnjevalno besedilo 3" xfId="1047" xr:uid="{8252465E-423D-5548-A216-44DE47E18687}"/>
    <cellStyle name="Pojasnjevalno besedilo 3 2" xfId="1048" xr:uid="{D42272B6-6879-BE4F-B84C-E96C52966543}"/>
    <cellStyle name="Pojasnjevalno besedilo 4" xfId="1049" xr:uid="{01CEAAE5-6EBC-444C-B70F-B050CB027332}"/>
    <cellStyle name="popis" xfId="1050" xr:uid="{1D12D07D-6A1A-BD40-A4BF-8F94B6D63361}"/>
    <cellStyle name="popis 2" xfId="1051" xr:uid="{C07F212F-9092-624C-995A-3330075050FA}"/>
    <cellStyle name="Popis Evo" xfId="1052" xr:uid="{3975EFC0-FD44-AA40-9E41-787D2BEE494F}"/>
    <cellStyle name="Popis Evo 2" xfId="1053" xr:uid="{0A4F2A9E-6731-2F41-ADD3-CE1A8268F80F}"/>
    <cellStyle name="Popis Evo 2 2" xfId="1054" xr:uid="{30C66090-BBA0-E142-AF95-A6AD42F0067D}"/>
    <cellStyle name="Popis Evo 3" xfId="1055" xr:uid="{8F6E73D4-45BC-EA42-A8F2-800DBA3CB009}"/>
    <cellStyle name="Poudarek1 2" xfId="1056" xr:uid="{0B1E8F00-2438-CE4B-8700-506DE686F712}"/>
    <cellStyle name="Poudarek1 2 2" xfId="1057" xr:uid="{628BA24C-EC62-6B41-8910-47E570B13D0E}"/>
    <cellStyle name="Poudarek1 2 2 2" xfId="1058" xr:uid="{45D3E471-5D38-CC4E-A633-EB27AB77AA53}"/>
    <cellStyle name="Poudarek1 2 3" xfId="1059" xr:uid="{6D09B3EC-DE76-E444-905D-83C6EB367BC2}"/>
    <cellStyle name="Poudarek1 3" xfId="1060" xr:uid="{1773A1AD-7A43-B045-8CFA-AA91F40A27C6}"/>
    <cellStyle name="Poudarek1 3 2" xfId="1061" xr:uid="{21C52AEC-3095-B140-B248-95D1B1684B6F}"/>
    <cellStyle name="Poudarek1 4" xfId="1062" xr:uid="{D1676AF8-9883-D44D-BB73-77CA22778167}"/>
    <cellStyle name="Poudarek1 5" xfId="1063" xr:uid="{5D18105E-793D-4347-9FCC-EF585945D763}"/>
    <cellStyle name="Poudarek2 2" xfId="1064" xr:uid="{E0D6DAF8-6487-C14D-BE1D-EAEF9914E167}"/>
    <cellStyle name="Poudarek2 2 2" xfId="1065" xr:uid="{06203078-0CF0-5F46-B976-B73CAA8566A2}"/>
    <cellStyle name="Poudarek2 2 2 2" xfId="1066" xr:uid="{868B861F-8EB0-D840-972C-572C77209A91}"/>
    <cellStyle name="Poudarek2 2 3" xfId="1067" xr:uid="{1EA93030-4D9A-A646-9967-D68B03A61B87}"/>
    <cellStyle name="Poudarek2 3" xfId="1068" xr:uid="{4FAA6ADF-3B43-5149-BDEA-C1917ABD064F}"/>
    <cellStyle name="Poudarek2 3 2" xfId="1069" xr:uid="{2CAD83B8-B0E7-5447-831D-800D400414D5}"/>
    <cellStyle name="Poudarek2 4" xfId="1070" xr:uid="{09045DD8-7D71-8C42-8F5B-9E83D9090133}"/>
    <cellStyle name="Poudarek2 5" xfId="1071" xr:uid="{AFCEE74F-0360-2241-ACD4-B416030584C2}"/>
    <cellStyle name="Poudarek3 2" xfId="1072" xr:uid="{183DB457-6103-B545-9E56-BE2D6E6703BE}"/>
    <cellStyle name="Poudarek3 2 2" xfId="1073" xr:uid="{AA1E8D4F-A432-D84B-A080-6D20BC4A2D5E}"/>
    <cellStyle name="Poudarek3 2 2 2" xfId="1074" xr:uid="{6BB87A42-8B8F-1141-828F-0D117A7C7858}"/>
    <cellStyle name="Poudarek3 2 3" xfId="1075" xr:uid="{EC4BB339-8394-C14C-A417-240667561577}"/>
    <cellStyle name="Poudarek3 3" xfId="1076" xr:uid="{D9C7CFC1-F121-BC4E-8484-DFBE41299899}"/>
    <cellStyle name="Poudarek3 3 2" xfId="1077" xr:uid="{55CA3692-7B3F-CF46-9B35-E34DCDEA0620}"/>
    <cellStyle name="Poudarek3 4" xfId="1078" xr:uid="{560C7696-84AA-FB4B-B1EA-F54FD386F184}"/>
    <cellStyle name="Poudarek3 5" xfId="1079" xr:uid="{FBE83532-B729-394C-B14D-01EA66BFD536}"/>
    <cellStyle name="Poudarek4 2" xfId="1080" xr:uid="{E41E8CE4-BF5E-3F4A-9898-CABDC0309934}"/>
    <cellStyle name="Poudarek4 2 2" xfId="1081" xr:uid="{4BFEC928-89FD-A647-90AF-DED906443409}"/>
    <cellStyle name="Poudarek4 2 2 2" xfId="1082" xr:uid="{E7345A80-3437-754B-966A-F30E42BFAC04}"/>
    <cellStyle name="Poudarek4 2 3" xfId="1083" xr:uid="{FC2CB28D-C6AA-1F42-9A26-69F46F5491F5}"/>
    <cellStyle name="Poudarek4 3" xfId="1084" xr:uid="{FA15CFF5-E23B-284F-9EC8-9EA19C04E744}"/>
    <cellStyle name="Poudarek4 3 2" xfId="1085" xr:uid="{FA91A1BA-4D41-164B-B5CE-26B9AACC94BB}"/>
    <cellStyle name="Poudarek4 4" xfId="1086" xr:uid="{29692C32-3F38-8E4A-9229-8CD0DC56F46B}"/>
    <cellStyle name="Poudarek4 5" xfId="1087" xr:uid="{DFBC362B-BDF7-D948-9DD9-1FEEBE411D0B}"/>
    <cellStyle name="Poudarek5 2" xfId="1088" xr:uid="{3AA194B3-CF3A-D84B-A486-72387A101FC4}"/>
    <cellStyle name="Poudarek5 2 2" xfId="1089" xr:uid="{0DF173DD-80DE-DA4E-9EA6-75A5350F4C8D}"/>
    <cellStyle name="Poudarek5 2 2 2" xfId="1090" xr:uid="{5AC4538B-7C80-1C4E-BE9F-2637544618A9}"/>
    <cellStyle name="Poudarek5 2 3" xfId="1091" xr:uid="{2FCDDF14-CC2F-524E-9A09-FD0064A05395}"/>
    <cellStyle name="Poudarek5 3" xfId="1092" xr:uid="{4237447A-4267-BE48-BB0E-D9E9276B556E}"/>
    <cellStyle name="Poudarek5 3 2" xfId="1093" xr:uid="{426DD791-0360-A146-B34A-7AF5BBC0D381}"/>
    <cellStyle name="Poudarek5 4" xfId="1094" xr:uid="{A8B2FEA5-CD99-664D-8A50-3C81C2FFC876}"/>
    <cellStyle name="Poudarek5 5" xfId="1095" xr:uid="{104593F8-BF87-CE4D-808D-48530A201F13}"/>
    <cellStyle name="Poudarek6 2" xfId="1096" xr:uid="{823E8644-B800-4B40-9E05-E0E997C22101}"/>
    <cellStyle name="Poudarek6 2 2" xfId="1097" xr:uid="{AF8B344C-CEF7-774F-8DF7-C785FAA51AE5}"/>
    <cellStyle name="Poudarek6 2 2 2" xfId="1098" xr:uid="{204DC340-D7E0-C841-BE17-B6BEE05704B9}"/>
    <cellStyle name="Poudarek6 2 3" xfId="1099" xr:uid="{19628E82-0068-094F-982B-B53826D97E80}"/>
    <cellStyle name="Poudarek6 3" xfId="1100" xr:uid="{10A374BE-85B0-8F4C-85A7-0DD377D1AAF9}"/>
    <cellStyle name="Poudarek6 3 2" xfId="1101" xr:uid="{B7F9916B-F212-F14F-9654-4E894D5444A2}"/>
    <cellStyle name="Poudarek6 4" xfId="1102" xr:uid="{DE95A1DE-6BCE-C745-800A-FB340683C7D0}"/>
    <cellStyle name="Poudarek6 5" xfId="1103" xr:uid="{50BFEEF1-FD1E-9D40-BB95-98DC51C5743A}"/>
    <cellStyle name="Povezana celica 2" xfId="1104" xr:uid="{D8FFE3DF-34B1-FF40-8185-C2DAAEE7060A}"/>
    <cellStyle name="Povezana celica 2 2" xfId="1105" xr:uid="{C06BA7FA-F6C6-1F48-8D0C-CB33FC7CC9BB}"/>
    <cellStyle name="Povezana celica 3" xfId="1106" xr:uid="{D35B22F6-8E17-904C-8A6A-B03C0E273B03}"/>
    <cellStyle name="Povezana celica 3 2" xfId="1107" xr:uid="{0A5F3781-C6B5-FF47-B82C-7230808B7D98}"/>
    <cellStyle name="Povezana celica 4" xfId="1108" xr:uid="{2513D2D8-A6BA-9947-8957-CF0ECD228AFF}"/>
    <cellStyle name="Preveri celico 2" xfId="1109" xr:uid="{72F580E5-A146-3040-BB9A-48DE45DD73C4}"/>
    <cellStyle name="Preveri celico 2 2" xfId="1110" xr:uid="{37AD81AE-F516-E648-BC67-A172833450F6}"/>
    <cellStyle name="Preveri celico 2 2 2" xfId="1111" xr:uid="{A6AE97C9-7929-9546-BB4B-7E6F1126DD37}"/>
    <cellStyle name="Preveri celico 2 3" xfId="1112" xr:uid="{D85A3637-8ED4-D249-B2EA-7A0A870FA68A}"/>
    <cellStyle name="Preveri celico 3" xfId="1113" xr:uid="{110B73B0-D58F-6F48-B3D4-7E59073398BA}"/>
    <cellStyle name="Preveri celico 3 2" xfId="1114" xr:uid="{E8908A4C-46EA-FE40-8633-7A5B2FE4A71E}"/>
    <cellStyle name="Preveri celico 4" xfId="1115" xr:uid="{1AD2EBBF-4D36-6F41-B047-7CF66AC2F849}"/>
    <cellStyle name="Preveri celico 5" xfId="1116" xr:uid="{2378B1BC-473F-314C-BCF8-E725431BBFA8}"/>
    <cellStyle name="Računanje 2" xfId="1117" xr:uid="{04173A96-F34F-FD4A-BFDF-80F4669540F6}"/>
    <cellStyle name="Računanje 2 2" xfId="1118" xr:uid="{C477626D-43C7-7141-94BA-C9035B5D125A}"/>
    <cellStyle name="Računanje 2 2 2" xfId="1119" xr:uid="{2BBBBE5C-6707-984E-97C4-11086F6A416B}"/>
    <cellStyle name="Računanje 2 3" xfId="1120" xr:uid="{31211591-41C5-D44E-B86A-224103366199}"/>
    <cellStyle name="Računanje 3" xfId="1121" xr:uid="{8D210C3B-C78B-9C46-A509-9D7C0335DE0C}"/>
    <cellStyle name="Računanje 3 2" xfId="1122" xr:uid="{7AA76C6D-5F61-084B-AAC8-230648AAFEDF}"/>
    <cellStyle name="Računanje 4" xfId="1123" xr:uid="{12EB130A-33F6-F34F-8DE1-8AA3CEA05669}"/>
    <cellStyle name="Računanje 5" xfId="1124" xr:uid="{8278C818-E260-064F-AD8F-5D554BFC3A52}"/>
    <cellStyle name="Result" xfId="1125" xr:uid="{8557D5ED-6D21-2A4C-A470-90A330F3B65E}"/>
    <cellStyle name="Result2" xfId="1126" xr:uid="{38CD93FE-0382-1E4E-A7A4-03DF548811E4}"/>
    <cellStyle name="rs2 Datensatz" xfId="1127" xr:uid="{358B72BA-68EC-C942-8074-E6C14F7A9590}"/>
    <cellStyle name="rs2 Kopfzeile" xfId="1128" xr:uid="{41F92901-C90F-474B-94D7-248CFB83A4A5}"/>
    <cellStyle name="rs2 Kopfzeile TrueTrue" xfId="1129" xr:uid="{C160D68A-BAAD-A74B-9139-26E86C6AABC7}"/>
    <cellStyle name="rs2 Ueberschrift_Gross" xfId="1130" xr:uid="{403AAF7F-FA40-584C-8BE3-4B39B0A7D785}"/>
    <cellStyle name="S0" xfId="1131" xr:uid="{404461B1-874C-8E4B-8116-D1ACA9DD78E4}"/>
    <cellStyle name="S0 2" xfId="1132" xr:uid="{CE9FBD5D-3A83-7041-953F-E6FD1D38C7E6}"/>
    <cellStyle name="S0 2 2" xfId="1133" xr:uid="{37F742D9-D167-8B4D-8730-9F6961DBA6C1}"/>
    <cellStyle name="S0 3" xfId="1134" xr:uid="{49E635EA-8963-BB43-BAAD-BF3D473651A9}"/>
    <cellStyle name="S1" xfId="1135" xr:uid="{D543175B-2590-D24F-9564-8EB1635B9E3B}"/>
    <cellStyle name="S1 2" xfId="1136" xr:uid="{F9512122-1EA7-2747-9F8E-674F71948CA0}"/>
    <cellStyle name="S1 2 2" xfId="1137" xr:uid="{5FCA764D-BACF-984F-9E6F-33609E904C82}"/>
    <cellStyle name="S1 3" xfId="1138" xr:uid="{E60D967E-5402-6943-8D32-FAB0A88ED07B}"/>
    <cellStyle name="S10" xfId="1139" xr:uid="{5F68A71F-6E46-C74A-A8AC-665BAAB19A38}"/>
    <cellStyle name="S10 2" xfId="1140" xr:uid="{3F559BE5-371D-9742-BA6D-23E0FFC4B778}"/>
    <cellStyle name="S10 2 2" xfId="1141" xr:uid="{A6AD1B4C-A773-AF44-84FE-2691621B550B}"/>
    <cellStyle name="S10 3" xfId="1142" xr:uid="{26B9E465-356D-1649-99FA-682C8A3DDE65}"/>
    <cellStyle name="S11" xfId="1143" xr:uid="{E50E1F17-AC7E-BA4E-8C25-21F2ED2D9F52}"/>
    <cellStyle name="S11 2" xfId="1144" xr:uid="{DCFF9C60-86FD-764D-A7F5-37531B9DD967}"/>
    <cellStyle name="S11 2 2" xfId="1145" xr:uid="{BDB55205-50C1-1A47-979F-B9201772E8DC}"/>
    <cellStyle name="S11 3" xfId="1146" xr:uid="{4108A17A-7E13-4145-9508-B30F61D70635}"/>
    <cellStyle name="S12" xfId="1147" xr:uid="{524A6A47-BF1F-9E4C-9B3A-60FCCFF5AFD9}"/>
    <cellStyle name="S12 2" xfId="1148" xr:uid="{BF4412F1-35B0-FF4F-B21B-6B31750E337E}"/>
    <cellStyle name="S13" xfId="1149" xr:uid="{DCB21011-4291-E44E-BCD9-65573BD3C275}"/>
    <cellStyle name="S13 2" xfId="1150" xr:uid="{23A75A2D-0F67-4C4D-8CC2-B285FF7AA4EC}"/>
    <cellStyle name="S14" xfId="1151" xr:uid="{C57D959E-AB39-424B-99F8-BE6015B4E90F}"/>
    <cellStyle name="S14 2" xfId="1152" xr:uid="{2175C325-9343-6748-BF9B-BA9CE0D22551}"/>
    <cellStyle name="S14 2 2" xfId="1153" xr:uid="{F0CF3217-8DFD-364E-A728-AD48D257F790}"/>
    <cellStyle name="S14 3" xfId="1154" xr:uid="{4685D0A6-E81F-D44C-AF14-9F94082EDA7F}"/>
    <cellStyle name="S15" xfId="1155" xr:uid="{44B436F5-D013-434B-A28C-D252627A3CA9}"/>
    <cellStyle name="S15 2" xfId="1156" xr:uid="{18CD1A07-1FF0-B04D-A255-5E077FADAC63}"/>
    <cellStyle name="S15 2 2" xfId="1157" xr:uid="{52D82647-0222-3E45-8AD7-5EC1CE075570}"/>
    <cellStyle name="S15 3" xfId="1158" xr:uid="{846B34A2-0BC7-E24F-AE40-80A341D9FB36}"/>
    <cellStyle name="S16" xfId="1159" xr:uid="{51D969AC-AEE9-494F-96AE-85C0446253A8}"/>
    <cellStyle name="S16 2" xfId="1160" xr:uid="{73C3EF53-AC25-B14D-8123-605D017CA56E}"/>
    <cellStyle name="S16 2 2" xfId="1161" xr:uid="{0C5B8BF2-DD9D-D54D-AC68-D0A3AE52E1B7}"/>
    <cellStyle name="S16 3" xfId="1162" xr:uid="{38479307-822E-2549-8B2F-C396A49B1605}"/>
    <cellStyle name="S17" xfId="1163" xr:uid="{1E4C339D-2C2F-6C4C-8AA4-706F0585BFF8}"/>
    <cellStyle name="S17 2" xfId="1164" xr:uid="{4C86A424-0D69-0C4B-B9DE-2562A16F8007}"/>
    <cellStyle name="S17 2 2" xfId="1165" xr:uid="{16B5409F-85E6-9041-B922-50472ED47720}"/>
    <cellStyle name="S17 3" xfId="1166" xr:uid="{F13E5D02-6FCD-5A40-A936-A5E3E7EE77B8}"/>
    <cellStyle name="S18" xfId="1167" xr:uid="{D0DDA8CE-45CB-374D-8063-D9A42B375D21}"/>
    <cellStyle name="S18 2" xfId="1168" xr:uid="{AADCE3EE-E52B-F14D-B7AA-BFD9128943F8}"/>
    <cellStyle name="S18 2 2" xfId="1169" xr:uid="{6EB70A4D-C7C3-F64F-8582-D8164FDF49C8}"/>
    <cellStyle name="S18 3" xfId="1170" xr:uid="{3485CFF1-C950-F34E-9915-BB0F0EDC7A95}"/>
    <cellStyle name="S19" xfId="1171" xr:uid="{D2FC1D60-DA29-5240-97B8-10B60A4371CC}"/>
    <cellStyle name="S19 2" xfId="1172" xr:uid="{8489F7F5-7E40-654C-9673-8D4872A361CC}"/>
    <cellStyle name="S2" xfId="1173" xr:uid="{58ADBC92-269B-F940-87C7-05B0C7D4CD9C}"/>
    <cellStyle name="S2 2" xfId="1174" xr:uid="{A9732732-373C-2E48-BC0C-5F1FED170AB2}"/>
    <cellStyle name="S2 2 2" xfId="1175" xr:uid="{A71B81CF-A99A-EE46-BF87-A6B7ADD1F61D}"/>
    <cellStyle name="S2 3" xfId="1176" xr:uid="{6A4D56CC-D9AA-EC43-B9A0-2A3BCC1F0E83}"/>
    <cellStyle name="S20" xfId="1177" xr:uid="{4933B85D-F434-F449-B86B-F84028D94688}"/>
    <cellStyle name="S20 2" xfId="1178" xr:uid="{B656C0A5-DD57-9B42-8783-6480F1428CEB}"/>
    <cellStyle name="S20 2 2" xfId="1179" xr:uid="{9F139CB0-164B-C54C-B7D0-4F1F2CE6414D}"/>
    <cellStyle name="S20 3" xfId="1180" xr:uid="{B1521E4C-B78B-D349-B2E5-189FBA9EE67C}"/>
    <cellStyle name="S21" xfId="1181" xr:uid="{D0F32F2A-11D5-CA48-8BF9-208CDA533476}"/>
    <cellStyle name="S21 2" xfId="1182" xr:uid="{33FE1044-75F4-D948-87A2-A54368766656}"/>
    <cellStyle name="S21 2 2" xfId="1183" xr:uid="{1B8438B9-7058-6145-98C3-C361379D2ABC}"/>
    <cellStyle name="S21 3" xfId="1184" xr:uid="{FB502F2A-9827-BA41-A367-4C88712FB342}"/>
    <cellStyle name="S22" xfId="1185" xr:uid="{3D91D360-9A2D-3A41-931A-449450224421}"/>
    <cellStyle name="S22 2" xfId="1186" xr:uid="{34DB0DD5-EC5B-6B4F-8B0F-FDA060B2A039}"/>
    <cellStyle name="S22 2 2" xfId="1187" xr:uid="{83FDDEFA-4F60-1F43-9778-AC1772F0D914}"/>
    <cellStyle name="S22 3" xfId="1188" xr:uid="{EAF98EC1-C9D1-6548-A373-19665BBDE199}"/>
    <cellStyle name="S23" xfId="1189" xr:uid="{4EBA0A35-2C24-824D-A153-3B64B1087177}"/>
    <cellStyle name="S23 2" xfId="1190" xr:uid="{F99E3D33-29AC-A342-9E4A-A143692AAEE8}"/>
    <cellStyle name="S23 2 2" xfId="1191" xr:uid="{EE55EFD1-4737-2948-88E0-A216A2FFAC52}"/>
    <cellStyle name="S23 3" xfId="1192" xr:uid="{EB035A05-BD2F-D241-A6D4-A5D6279833B7}"/>
    <cellStyle name="S24" xfId="1193" xr:uid="{DDFC336E-C0C5-2848-B4D5-87B5F5FCF0A2}"/>
    <cellStyle name="S24 2" xfId="1194" xr:uid="{55DAAD1E-B039-B042-B94A-C50EB06C0BF7}"/>
    <cellStyle name="S24 2 2" xfId="1195" xr:uid="{B51E90F0-5010-0B4B-8D77-671CAEE7A97E}"/>
    <cellStyle name="S24 3" xfId="1196" xr:uid="{DC7276E9-555E-D649-B525-FF75E3E38DCB}"/>
    <cellStyle name="S25" xfId="1197" xr:uid="{19BB8547-1CE8-D94C-A852-7FA9B4220AFF}"/>
    <cellStyle name="S25 2" xfId="1198" xr:uid="{BDA41B79-8201-3249-B9AE-0748F5506BF6}"/>
    <cellStyle name="S25 2 2" xfId="1199" xr:uid="{8D4CAEA5-D295-F045-AFF5-78C8D841262A}"/>
    <cellStyle name="S25 3" xfId="1200" xr:uid="{FC52C915-CEFA-F545-873C-58791287E289}"/>
    <cellStyle name="S26" xfId="1201" xr:uid="{8775E76A-5876-894F-868E-000AAF875198}"/>
    <cellStyle name="S26 2" xfId="1202" xr:uid="{5A66A4C8-F97A-2747-B866-527A719F0BBC}"/>
    <cellStyle name="S26 2 2" xfId="1203" xr:uid="{668A0C86-1EAC-3941-9EC6-B3930689E124}"/>
    <cellStyle name="S26 3" xfId="1204" xr:uid="{029A4608-34F1-8C4D-8835-5218B20C6E40}"/>
    <cellStyle name="S27" xfId="1205" xr:uid="{DC6A4BB4-329F-3945-ABBE-5C8A472F36EF}"/>
    <cellStyle name="S27 2" xfId="1206" xr:uid="{4318B257-4B02-2647-AA71-2F3072A4A194}"/>
    <cellStyle name="S27 2 2" xfId="1207" xr:uid="{B2E1F4FE-5C01-4D42-89E5-05DDF3113BD1}"/>
    <cellStyle name="S27 3" xfId="1208" xr:uid="{D8F0B1A4-9A90-B344-B67E-81F075AF286D}"/>
    <cellStyle name="S28" xfId="1209" xr:uid="{AB9B2541-F42F-8346-8D0B-9D1A507F918F}"/>
    <cellStyle name="S28 2" xfId="1210" xr:uid="{D6EB0600-5B7B-5E4A-A462-0BF4C38AB92D}"/>
    <cellStyle name="S28 2 2" xfId="1211" xr:uid="{FC952880-AC7D-8749-8C4B-7C50451451A6}"/>
    <cellStyle name="S28 3" xfId="1212" xr:uid="{F855E68D-6350-1842-96D8-7D585C234EC6}"/>
    <cellStyle name="S29" xfId="1213" xr:uid="{546E9459-6A7C-6945-9F7B-B2A88AE0C420}"/>
    <cellStyle name="S29 2" xfId="1214" xr:uid="{58C5E222-71A5-FA4D-9216-E9DFD52E3C85}"/>
    <cellStyle name="S29 2 2" xfId="1215" xr:uid="{7BD12B9B-DE91-9C4C-9CAE-1C3C8D1E9FE9}"/>
    <cellStyle name="S29 3" xfId="1216" xr:uid="{FB3E4EB0-1BD4-104E-A2A7-D743088EF798}"/>
    <cellStyle name="S3" xfId="1217" xr:uid="{4BB68377-36D2-1B4C-B7E7-ED7486E9F578}"/>
    <cellStyle name="S3 2" xfId="1218" xr:uid="{A256B0F8-2589-CE4A-A24D-CCE4704149C5}"/>
    <cellStyle name="S3 2 2" xfId="1219" xr:uid="{406028C9-E3B3-8E49-B1B5-BB14DCBAA347}"/>
    <cellStyle name="S3 3" xfId="1220" xr:uid="{81C894C4-BDFE-654B-8BDB-EB8757437EA4}"/>
    <cellStyle name="S30" xfId="1221" xr:uid="{1FF0BED5-502C-9F4B-A435-975A067A99A7}"/>
    <cellStyle name="S30 2" xfId="1222" xr:uid="{E9ADC172-9D64-7B4B-8212-2196CAADCBF5}"/>
    <cellStyle name="S30 2 2" xfId="1223" xr:uid="{F21DD0B5-FDC8-6142-8C32-E41E461BB592}"/>
    <cellStyle name="S30 3" xfId="1224" xr:uid="{0072ECE2-9FB4-264C-ABEA-88EE063A5126}"/>
    <cellStyle name="S31" xfId="1225" xr:uid="{4F3156B8-D0F2-9E42-AD05-BADCC2F03625}"/>
    <cellStyle name="S31 2" xfId="1226" xr:uid="{AB4C4825-1BD9-1346-AC16-90F314208C86}"/>
    <cellStyle name="S31 2 2" xfId="1227" xr:uid="{FC7C0CC7-B3DA-4B4F-9DF8-1AFC0739BF12}"/>
    <cellStyle name="S31 3" xfId="1228" xr:uid="{A2058B52-3A8B-E044-ACE8-7281EABF8244}"/>
    <cellStyle name="S32" xfId="1229" xr:uid="{ABBE0EC6-E060-5040-A5A3-B8DCE9227885}"/>
    <cellStyle name="S32 2" xfId="1230" xr:uid="{1142BB46-D1CC-D24D-AB42-B60EA67E0B49}"/>
    <cellStyle name="S32 2 2" xfId="1231" xr:uid="{45D669D5-6646-1241-AFDA-E36C8F95B0C9}"/>
    <cellStyle name="S32 3" xfId="1232" xr:uid="{8C7F1B21-2988-EF42-8648-61A51560FA04}"/>
    <cellStyle name="S33" xfId="1233" xr:uid="{8230E137-D00D-574B-BF47-933182FBECB0}"/>
    <cellStyle name="S33 2" xfId="1234" xr:uid="{1B9F5A52-6139-3D41-823C-7F8D470CB4B2}"/>
    <cellStyle name="S33 2 2" xfId="1235" xr:uid="{BB193E6F-4300-3845-8DEB-4C50AE0CE8B6}"/>
    <cellStyle name="S33 3" xfId="1236" xr:uid="{ABA84E44-21D5-FC44-B801-E9E7D0253997}"/>
    <cellStyle name="S34" xfId="1237" xr:uid="{BD8C1FD9-35B7-204D-87C4-064FFDDD1027}"/>
    <cellStyle name="S34 2" xfId="1238" xr:uid="{36ABEF12-8D82-6A49-BC58-C13A6D076A55}"/>
    <cellStyle name="S34 2 2" xfId="1239" xr:uid="{664BE576-DE89-0343-9729-67F654968265}"/>
    <cellStyle name="S34 3" xfId="1240" xr:uid="{7151AD53-655F-1E49-A625-C8DDEF1C283D}"/>
    <cellStyle name="S35" xfId="1241" xr:uid="{A98D4932-B0BF-AE48-AC37-B8F34DB4F2FA}"/>
    <cellStyle name="S35 2" xfId="1242" xr:uid="{82B7F1BD-7E62-6243-9BCC-4C482BFE3B23}"/>
    <cellStyle name="S35 2 2" xfId="1243" xr:uid="{4915C373-C287-DE44-858B-E08E522DD513}"/>
    <cellStyle name="S35 3" xfId="1244" xr:uid="{580D9617-35F8-AA4A-8104-856F55178076}"/>
    <cellStyle name="S36" xfId="1245" xr:uid="{915D39F4-B6A8-6A46-A02F-C0D12AB0F6C6}"/>
    <cellStyle name="S36 2" xfId="1246" xr:uid="{C15D9664-5F9A-7942-9367-237F46C882E1}"/>
    <cellStyle name="S36 2 2" xfId="1247" xr:uid="{8A604C13-BE5C-F748-B91B-6DD1CA7BF0D9}"/>
    <cellStyle name="S36 3" xfId="1248" xr:uid="{713E16EC-B96B-824C-8FAF-99D1C74DA0C9}"/>
    <cellStyle name="S37" xfId="1249" xr:uid="{22D6D132-43DD-DA40-86B8-E75671B777D9}"/>
    <cellStyle name="S37 2" xfId="1250" xr:uid="{6E4E175B-3E40-E94A-8539-DA684A6E9273}"/>
    <cellStyle name="S37 2 2" xfId="1251" xr:uid="{89EA0D32-90B0-A04D-937B-050C6CF2D509}"/>
    <cellStyle name="S37 3" xfId="1252" xr:uid="{AEDF7D0E-5447-9446-95D6-38DEDA47BFDF}"/>
    <cellStyle name="S38" xfId="1253" xr:uid="{BC71EA7B-3B90-4E4C-99F3-AE75150927E1}"/>
    <cellStyle name="S38 2" xfId="1254" xr:uid="{EEFBBC82-D066-DD40-BA5A-08333C7B9878}"/>
    <cellStyle name="S38 2 2" xfId="1255" xr:uid="{6AEDF09B-3F5C-9548-8BDD-728101278A59}"/>
    <cellStyle name="S38 3" xfId="1256" xr:uid="{F0E7942A-3C40-4A48-AB81-F59D68FADCFF}"/>
    <cellStyle name="S39" xfId="1257" xr:uid="{0A03BC31-5ED1-7548-B191-58E6BD727525}"/>
    <cellStyle name="S39 2" xfId="1258" xr:uid="{7254B432-5F8F-7044-B7A4-63DDDE094089}"/>
    <cellStyle name="S39 2 2" xfId="1259" xr:uid="{6DE4A610-2724-7246-84F5-21D12B258F59}"/>
    <cellStyle name="S39 3" xfId="1260" xr:uid="{5492A571-C655-C648-B969-88BB4F73F805}"/>
    <cellStyle name="S4" xfId="1261" xr:uid="{1A0FC382-2A99-0547-A6B2-3D99B2C95431}"/>
    <cellStyle name="S4 2" xfId="1262" xr:uid="{C241FC30-3304-D04B-9996-DBE7C1D5FC23}"/>
    <cellStyle name="S4 2 2" xfId="1263" xr:uid="{1602D0EB-D9C4-4441-A1F1-3106AADCEB61}"/>
    <cellStyle name="S4 3" xfId="1264" xr:uid="{81113C10-2379-9B42-A06E-9A93DA060F28}"/>
    <cellStyle name="S40" xfId="1265" xr:uid="{AA8EAE36-4779-F04B-A216-E70CBEB7734D}"/>
    <cellStyle name="S40 2" xfId="1266" xr:uid="{6097B4BF-22A8-EB49-9CCB-57625C67FF63}"/>
    <cellStyle name="S40 2 2" xfId="1267" xr:uid="{E5DBF61E-DFFB-7A4E-9A7F-B14CC0997211}"/>
    <cellStyle name="S40 3" xfId="1268" xr:uid="{C69CF52A-16CB-9B43-9EBC-204C488AD620}"/>
    <cellStyle name="S41" xfId="1269" xr:uid="{31561C20-ACB1-3747-99CC-98A1D48150FD}"/>
    <cellStyle name="S41 2" xfId="1270" xr:uid="{35CFF4A1-5695-4540-ACD2-E988284DC7C5}"/>
    <cellStyle name="S41 2 2" xfId="1271" xr:uid="{B487DB23-BEAD-C647-8952-EAA8269ADF4C}"/>
    <cellStyle name="S41 3" xfId="1272" xr:uid="{A635BC25-20D0-0442-8FFE-2015F5BC9F2C}"/>
    <cellStyle name="S42" xfId="1273" xr:uid="{BE6A3823-305E-4547-A430-D8341D82D13A}"/>
    <cellStyle name="S42 2" xfId="1274" xr:uid="{2FF94B84-E7E6-DD4B-AA26-0DCEF122BCB6}"/>
    <cellStyle name="S42 2 2" xfId="1275" xr:uid="{B7C0142D-8F26-7742-ADB0-52340D73B246}"/>
    <cellStyle name="S42 3" xfId="1276" xr:uid="{9F7AFEA9-7EED-7F47-9886-004B7DAAF70C}"/>
    <cellStyle name="S43" xfId="1277" xr:uid="{3915A566-CCD9-394B-84E2-D976AA45F42A}"/>
    <cellStyle name="S43 2" xfId="1278" xr:uid="{5399084A-715A-934E-8AD8-6F6644BD26D3}"/>
    <cellStyle name="S43 2 2" xfId="1279" xr:uid="{B70B2E68-ABF9-9948-ACB0-F0BE8E577A0A}"/>
    <cellStyle name="S43 3" xfId="1280" xr:uid="{21ACDE07-479F-064E-82CB-94B1FA9A8986}"/>
    <cellStyle name="S44" xfId="1281" xr:uid="{269A47B1-882A-AE4B-9706-F7711ADDE137}"/>
    <cellStyle name="S44 2" xfId="1282" xr:uid="{02DA68B5-390A-4B42-A6F2-D2011DA3B9E8}"/>
    <cellStyle name="S44 2 2" xfId="1283" xr:uid="{B5B5EE01-897F-8248-A156-DAE0E8CEF1DD}"/>
    <cellStyle name="S44 3" xfId="1284" xr:uid="{8FCA31E7-59D9-3E4E-9CED-29E719CED336}"/>
    <cellStyle name="S45" xfId="1285" xr:uid="{960D6D64-CD8C-8841-A242-8494299F4942}"/>
    <cellStyle name="S45 2" xfId="1286" xr:uid="{9641C28A-073C-C844-8DE2-CC93CB46089F}"/>
    <cellStyle name="S45 2 2" xfId="1287" xr:uid="{B6E772D2-7197-B24B-ACE4-65EE11B2B05B}"/>
    <cellStyle name="S45 3" xfId="1288" xr:uid="{ACEFAE60-F5C1-824A-AE66-E0F55F06D173}"/>
    <cellStyle name="S46" xfId="1289" xr:uid="{65487526-0873-9845-A066-64E1246227C8}"/>
    <cellStyle name="S46 2" xfId="1290" xr:uid="{6A2D2FD5-5391-F145-89FD-1A015B73CB95}"/>
    <cellStyle name="S47" xfId="1291" xr:uid="{7FF7EC53-C8C6-CF45-9AAA-A0CB1573B878}"/>
    <cellStyle name="S47 2" xfId="1292" xr:uid="{79F43F61-13E3-D84E-8154-6153B385BAE6}"/>
    <cellStyle name="S48" xfId="1293" xr:uid="{D88AFE39-35AA-6444-9A68-6D33DAAA7188}"/>
    <cellStyle name="S48 2" xfId="1294" xr:uid="{FB32BC30-9CDA-6644-AA5B-E3324FCD0B37}"/>
    <cellStyle name="S49" xfId="1295" xr:uid="{64EBAAA7-2259-E648-B047-8A51477AF2C1}"/>
    <cellStyle name="S49 2" xfId="1296" xr:uid="{7416B407-BE68-E046-AF89-CF50DE54294F}"/>
    <cellStyle name="S5" xfId="1297" xr:uid="{E72A73FF-F32A-2D41-B0EC-DC32BFA65358}"/>
    <cellStyle name="S5 2" xfId="1298" xr:uid="{9643B6B8-7D75-2146-AD7C-1A7B365CD41D}"/>
    <cellStyle name="S5 2 2" xfId="1299" xr:uid="{6FCFBB3D-7326-684C-9A37-C2E11FE9E542}"/>
    <cellStyle name="S5 3" xfId="1300" xr:uid="{07F9E7E3-9D09-1F48-86A3-0E26B47A8147}"/>
    <cellStyle name="S50" xfId="1301" xr:uid="{306E6984-6705-4D45-9B0D-20AE906506A2}"/>
    <cellStyle name="S50 2" xfId="1302" xr:uid="{F16DAC8E-3E23-F64B-8DD6-93BBC03079FB}"/>
    <cellStyle name="S51" xfId="1303" xr:uid="{915D0FD0-3F14-244A-8A37-BBE94F030C7B}"/>
    <cellStyle name="S51 2" xfId="1304" xr:uid="{68B0298F-C3DA-504F-9AF7-509FC82F24A4}"/>
    <cellStyle name="S52" xfId="1305" xr:uid="{16FAE0EB-EB13-3A47-81D3-C0484C665B1A}"/>
    <cellStyle name="S52 2" xfId="1306" xr:uid="{7A7F8546-7603-154D-B092-EB5EB6C65154}"/>
    <cellStyle name="S53" xfId="1307" xr:uid="{C7DA50A0-F34F-9646-AF1F-6AEA498EACB4}"/>
    <cellStyle name="S53 2" xfId="1308" xr:uid="{2CB442CA-1228-3B4B-9032-C8243C0B8F3A}"/>
    <cellStyle name="S54" xfId="1309" xr:uid="{E070057F-B8AE-B942-8279-919E7D1E5F56}"/>
    <cellStyle name="S54 2" xfId="1310" xr:uid="{8DF5687A-2496-1A4D-B3C2-6D0B69CE6BDD}"/>
    <cellStyle name="S55" xfId="1311" xr:uid="{F4445E58-FCD3-5049-BDC3-06499FF67532}"/>
    <cellStyle name="S55 2" xfId="1312" xr:uid="{FBF0FD65-D00C-1E4E-B322-498496E956C9}"/>
    <cellStyle name="S56" xfId="1313" xr:uid="{7C94C43F-4F57-0D4A-904A-B3B17102DD71}"/>
    <cellStyle name="S56 2" xfId="1314" xr:uid="{8A61BB23-98F2-3F49-8EC8-643D550B035D}"/>
    <cellStyle name="S57" xfId="1315" xr:uid="{98D79179-CF0E-F240-B30D-2546E486785E}"/>
    <cellStyle name="S57 2" xfId="1316" xr:uid="{D9720772-B994-B645-9412-5359899439C8}"/>
    <cellStyle name="S58" xfId="1317" xr:uid="{8524847C-C589-1C4F-A90D-1A07313AFA29}"/>
    <cellStyle name="S58 2" xfId="1318" xr:uid="{84C527CD-940E-554E-8249-DE03D6ECE5AC}"/>
    <cellStyle name="S59" xfId="1319" xr:uid="{91672BC4-CC90-2348-BDDA-BBCFC05E72CF}"/>
    <cellStyle name="S59 2" xfId="1320" xr:uid="{85A54F6C-C8F8-0542-A18D-6C340D26AF7A}"/>
    <cellStyle name="S6" xfId="1321" xr:uid="{28B82BA7-3233-7E41-A73F-329BDA8A75E5}"/>
    <cellStyle name="S6 2" xfId="1322" xr:uid="{4DF56CE3-4C68-6E4F-A207-632E140F30A4}"/>
    <cellStyle name="S6 2 2" xfId="1323" xr:uid="{DC7D723E-2E68-C545-9E7B-EC4363D45075}"/>
    <cellStyle name="S6 3" xfId="1324" xr:uid="{5EABDB4A-CCE4-9041-9526-4C24FD2419E7}"/>
    <cellStyle name="S7" xfId="1325" xr:uid="{87AB107B-5AF6-B544-8C57-D0D92D920E20}"/>
    <cellStyle name="S7 2" xfId="1326" xr:uid="{E3EA90A1-4E63-234B-91B0-7BDF6AC87F29}"/>
    <cellStyle name="S7 2 2" xfId="1327" xr:uid="{F0545B3C-BE12-0E4E-BEC7-4C919AC29AC8}"/>
    <cellStyle name="S7 3" xfId="1328" xr:uid="{7B1D2FAA-8670-DE49-B56F-13AD5FD0EC36}"/>
    <cellStyle name="S8" xfId="1329" xr:uid="{27D52A21-744A-6245-BFCC-F0A82B058BE3}"/>
    <cellStyle name="S8 2" xfId="1330" xr:uid="{C06CB32C-098D-9D46-A83A-FB07063E4E91}"/>
    <cellStyle name="S8 2 2" xfId="1331" xr:uid="{6F718F5E-1E5D-1A47-A746-E84D860B29BD}"/>
    <cellStyle name="S8 3" xfId="1332" xr:uid="{2E4DFF91-640A-E340-BB42-3D78D2F0F11F}"/>
    <cellStyle name="S9" xfId="1333" xr:uid="{FCF7D082-FF8C-534F-AEDA-1C39DCC8AD0A}"/>
    <cellStyle name="S9 2" xfId="1334" xr:uid="{E0793FD7-C508-394E-B4DF-459B0BD476CD}"/>
    <cellStyle name="S9 2 2" xfId="1335" xr:uid="{99E87394-DD46-484C-9955-D3B5B48931D5}"/>
    <cellStyle name="S9 3" xfId="1336" xr:uid="{0D8E4466-B711-654A-9CFC-788353E9F88A}"/>
    <cellStyle name="Schlecht" xfId="1337" xr:uid="{0E0F6D7E-E2A2-6C4A-B070-4EC8B82DB46A}"/>
    <cellStyle name="Skupaj" xfId="1338" xr:uid="{9EC58BF2-3E9F-1B45-B188-B26AA4A7F7FC}"/>
    <cellStyle name="Skupaj 1" xfId="1339" xr:uid="{871D1EBE-169D-6448-9A49-3AB4AADF1CBF}"/>
    <cellStyle name="Skupaj 2" xfId="1340" xr:uid="{1C9DAED6-4169-7C40-8D9E-432A359AAD91}"/>
    <cellStyle name="Skupaj 3" xfId="1341" xr:uid="{104E1738-33A6-A743-9198-A94BD0745B31}"/>
    <cellStyle name="Skupaj 4" xfId="1342" xr:uid="{DB188420-B096-9F4A-B8C2-EC86A8309299}"/>
    <cellStyle name="Skupaj 5" xfId="1343" xr:uid="{7C17828C-79C5-BA40-84B4-A61C552FE847}"/>
    <cellStyle name="Skupaj 6" xfId="1344" xr:uid="{758234ED-5902-954F-8FF4-46FD1940EB94}"/>
    <cellStyle name="Slabo 2" xfId="1345" xr:uid="{53500AB9-8918-1D4C-A14C-7C8B3BF9DDCF}"/>
    <cellStyle name="Slabo 2 2" xfId="1346" xr:uid="{97944674-479A-3247-8F7A-70E4B772C988}"/>
    <cellStyle name="Slabo 2 2 2" xfId="1347" xr:uid="{07D87CDE-3AEE-8845-B22C-2DB7B58DC77A}"/>
    <cellStyle name="Slabo 2 3" xfId="1348" xr:uid="{1B6A55B8-DCF8-234F-915B-BFC35C082677}"/>
    <cellStyle name="Slabo 3" xfId="1349" xr:uid="{92876DB2-3A44-E941-AB1F-5926522295FF}"/>
    <cellStyle name="Slabo 3 2" xfId="1350" xr:uid="{5BCB5D24-5849-8648-9B67-F9918D330D9D}"/>
    <cellStyle name="Slabo 4" xfId="1351" xr:uid="{E6435C0F-AD7E-B041-8626-F1674054885E}"/>
    <cellStyle name="Slabo 5" xfId="1352" xr:uid="{F1E74ECB-F9AA-7A40-9DA8-45B06F9C3BFA}"/>
    <cellStyle name="Slog 1" xfId="1353" xr:uid="{A3C897B3-E5A7-E94B-B6D5-A90A8B37DB6C}"/>
    <cellStyle name="Standard 2" xfId="1354" xr:uid="{3514D9AA-12B7-4249-9725-B89C989F581E}"/>
    <cellStyle name="Standard 3" xfId="1355" xr:uid="{913025D8-6795-D348-B4D6-C4CAEE9E2CF6}"/>
    <cellStyle name="Standard 3 2 2 2" xfId="1356" xr:uid="{23E79408-2672-DA4D-844D-2D81A7ADF454}"/>
    <cellStyle name="Standard_Artikel_SIKA" xfId="1357" xr:uid="{29FC35F1-31CF-174F-A5E5-B288E5898D7F}"/>
    <cellStyle name="Title 1" xfId="1358" xr:uid="{267D5D7C-F146-FB4D-881D-AAB8D0C7FBE6}"/>
    <cellStyle name="Title 2" xfId="1359" xr:uid="{B13AD52E-DE8C-8044-81DF-E5F62837EAA9}"/>
    <cellStyle name="Title 3" xfId="1360" xr:uid="{38279641-F3CA-514E-98AD-520BFB8D4826}"/>
    <cellStyle name="Title 4" xfId="1361" xr:uid="{F21FB624-CBD1-BA48-9FF4-2B5B929676A0}"/>
    <cellStyle name="Title 5" xfId="1362" xr:uid="{5E4386DF-4513-0145-AB08-CC0F34D13F19}"/>
    <cellStyle name="Title 6" xfId="1363" xr:uid="{5E47C3F4-4497-1240-BCA7-7546BEB2F8B0}"/>
    <cellStyle name="Title 7" xfId="1364" xr:uid="{82E49543-D8E0-8448-BC8E-4A94EC7B4426}"/>
    <cellStyle name="Title 8" xfId="1365" xr:uid="{BD5F9A76-9C38-5F4A-A5C0-AB722F971977}"/>
    <cellStyle name="Total" xfId="1366" xr:uid="{76B89886-73B5-6D46-849D-CF554063D022}"/>
    <cellStyle name="Total 1" xfId="1367" xr:uid="{106A9014-DEBE-1347-9B2E-A7478A9CAB5D}"/>
    <cellStyle name="Total 2" xfId="1368" xr:uid="{ADA21189-E141-2B4C-BEA6-4AC6AEB5C8DC}"/>
    <cellStyle name="Total 2 2" xfId="1369" xr:uid="{A68D4A84-EF03-6B42-9A78-C0BFB769B5D6}"/>
    <cellStyle name="Total 3" xfId="1370" xr:uid="{FAE0920F-BDA4-004A-A868-B3ABFB6DA54D}"/>
    <cellStyle name="Total 4" xfId="1371" xr:uid="{678CC111-9F92-2647-AA8E-8937C0734DAF}"/>
    <cellStyle name="Total 5" xfId="1372" xr:uid="{2D9597E9-A919-D64C-9D9E-D90F58567909}"/>
    <cellStyle name="Total 6" xfId="1373" xr:uid="{4625AFD7-002B-174D-A176-E62DF7C5C903}"/>
    <cellStyle name="Total 7" xfId="1374" xr:uid="{945835CA-FF5F-3541-AD76-241DDB985B2E}"/>
    <cellStyle name="Total 8" xfId="1375" xr:uid="{FAED5ED7-5DC5-B444-9D22-67AD4D2CAF69}"/>
    <cellStyle name="Total 9" xfId="1376" xr:uid="{D97F030E-BF9D-3D4F-91E5-CD441284B102}"/>
    <cellStyle name="Überschrift" xfId="1377" xr:uid="{1AF7E29B-70FA-3C4A-B0AE-401A3C3690B5}"/>
    <cellStyle name="Überschrift 1" xfId="1378" xr:uid="{A8B70662-C3FA-ED41-91A8-52A8697FD608}"/>
    <cellStyle name="Überschrift 2" xfId="1379" xr:uid="{304D3D75-7BF5-394A-9C61-908158472B8A}"/>
    <cellStyle name="Überschrift 3" xfId="1380" xr:uid="{735B88C2-B4C9-BF48-B13E-341C5DAC2202}"/>
    <cellStyle name="Überschrift 4" xfId="1381" xr:uid="{495F56B5-68CB-884D-852B-683EC6AAAF8D}"/>
    <cellStyle name="Valuta 10 4" xfId="1382" xr:uid="{D1A4E220-C3D6-B249-8A0F-A73AEF158B3A}"/>
    <cellStyle name="Valuta 10 4 2" xfId="1383" xr:uid="{E11162C2-6848-624A-8B07-93E70C598CD6}"/>
    <cellStyle name="Valuta 10 4 3" xfId="1384" xr:uid="{F048203A-0FA7-F848-A021-48FC5DDEB7A3}"/>
    <cellStyle name="Valuta 10 4 4" xfId="1385" xr:uid="{D31AA9E8-6FCD-6045-B77F-7FC7A5607730}"/>
    <cellStyle name="Valuta 15" xfId="1386" xr:uid="{40F8962C-21CA-2142-B870-B0C0BF96EA72}"/>
    <cellStyle name="Valuta 15 4" xfId="1387" xr:uid="{6AE1D71C-7A45-FA4B-899F-8B9AEAE58247}"/>
    <cellStyle name="Valuta 15_ogr hl" xfId="1388" xr:uid="{F84300B8-C2DF-FB40-A739-85CAF567B14F}"/>
    <cellStyle name="Valuta 2" xfId="1389" xr:uid="{AF8C61EE-4837-4B4D-A6C5-88BCE96AD73C}"/>
    <cellStyle name="Valuta 2 1" xfId="1390" xr:uid="{DDABC885-B4E2-BF42-A23F-4AC4F5C17DFC}"/>
    <cellStyle name="Valuta 2 2" xfId="1391" xr:uid="{D912FBEC-17C9-2044-B408-7E3009B740CD}"/>
    <cellStyle name="Valuta 2 2 2" xfId="1392" xr:uid="{6BA79F77-89B8-684C-AC84-860326B0733D}"/>
    <cellStyle name="Valuta 2 3" xfId="1393" xr:uid="{56318DC8-00D8-EB4A-956F-8F82CB4D4E7A}"/>
    <cellStyle name="Valuta 2 4" xfId="1394" xr:uid="{8C665D0E-D9DA-4542-9B71-961B0184F44B}"/>
    <cellStyle name="Valuta 2 5" xfId="1395" xr:uid="{B65DA1E8-83B7-7448-BB5A-95962C98FDB9}"/>
    <cellStyle name="Valuta 2 6" xfId="1396" xr:uid="{1E148E9A-077F-B849-8E26-B0FB70D4ED5D}"/>
    <cellStyle name="Valuta 2 7" xfId="1397" xr:uid="{AE795DAD-70D8-704A-AD7A-97D6E64A78A7}"/>
    <cellStyle name="Valuta 2 7 2" xfId="1398" xr:uid="{47A3F9EE-9501-9B4F-9E8F-86B942F927E5}"/>
    <cellStyle name="Valuta 3" xfId="1399" xr:uid="{67371C2D-4B82-3746-BB9B-CEB477BDF754}"/>
    <cellStyle name="Valuta 3 2" xfId="1400" xr:uid="{9D87C228-EC1A-C34B-AFAE-1DDE25C27EFF}"/>
    <cellStyle name="Vejica 15" xfId="1401" xr:uid="{288D2435-1445-964E-BE46-0A9041C4BF38}"/>
    <cellStyle name="Vejica 2" xfId="1402" xr:uid="{FBB2139B-7A48-0D4A-BDBC-702D59DD2370}"/>
    <cellStyle name="Vejica 2 2" xfId="1403" xr:uid="{BFB1CDB0-970D-7043-9DC2-8EB15AD3C46C}"/>
    <cellStyle name="Vejica 2 2 2" xfId="1404" xr:uid="{09798769-E20B-4445-8981-6E5D31435743}"/>
    <cellStyle name="Vejica 2 2 2 2" xfId="1405" xr:uid="{8645707F-A29E-6846-8F53-0D37220DB420}"/>
    <cellStyle name="Vejica 2 2 3" xfId="1406" xr:uid="{EB4F17D6-5D62-5D43-96F2-C201F4710B19}"/>
    <cellStyle name="Vejica 2 3" xfId="1407" xr:uid="{314D67D5-1B63-D54E-9211-378D40B796D0}"/>
    <cellStyle name="Vejica 2 3 2" xfId="1408" xr:uid="{66CDE2A1-6C48-6345-B602-649CB4DACD35}"/>
    <cellStyle name="Vejica 2 3 2 2" xfId="1409" xr:uid="{B1B05ABC-B3A2-2C44-A2DF-6639CC29361B}"/>
    <cellStyle name="Vejica 2 3 3" xfId="1410" xr:uid="{907CCE6D-E7F1-9049-90E8-511F0317582C}"/>
    <cellStyle name="Vejica 2 4" xfId="1411" xr:uid="{BCC351CF-880D-F640-BD02-DC36275276A8}"/>
    <cellStyle name="Vejica 2 5" xfId="1412" xr:uid="{94AD3D18-C85B-9D48-9A68-83A1A97F43DA}"/>
    <cellStyle name="Vejica 3" xfId="1413" xr:uid="{4C597FED-832C-374A-BFC8-E15DF528B848}"/>
    <cellStyle name="Vejica 3 2" xfId="1414" xr:uid="{4DF837EC-1329-2F41-B398-0B078C3CF2B0}"/>
    <cellStyle name="Vejica 3 3" xfId="1415" xr:uid="{C03C73BA-078E-C542-A77E-02BBA23989E1}"/>
    <cellStyle name="Vejica 4" xfId="1416" xr:uid="{2C8528AB-5B20-9F4B-BABD-2A9515D9F947}"/>
    <cellStyle name="Vejica 4 2" xfId="1417" xr:uid="{FAC12E47-DB00-A845-9036-C509BA19DD02}"/>
    <cellStyle name="Vejica 4 3" xfId="1418" xr:uid="{B4EC60E1-334C-4940-841C-E042D52C52DD}"/>
    <cellStyle name="Vejica 4 4" xfId="1419" xr:uid="{EE499488-84D2-9C41-88C9-07B415CCCCBC}"/>
    <cellStyle name="Vejica 44" xfId="1420" xr:uid="{7FB28FB0-14D1-4B48-A8D0-5ACC419A1CAA}"/>
    <cellStyle name="Vejica 5" xfId="1421" xr:uid="{32620D30-9F0D-4B4F-9EEE-49646A91651F}"/>
    <cellStyle name="Vejica 5 2" xfId="1422" xr:uid="{97835D22-5598-214E-80D4-897A81A2AFC2}"/>
    <cellStyle name="Vejica 5 3" xfId="1423" xr:uid="{566D0928-BD3F-7D46-96C5-4E6AB4F14674}"/>
    <cellStyle name="Vejica 5 3 2" xfId="1424" xr:uid="{70D52356-4A5B-A34D-BBEC-131B31FE2D49}"/>
    <cellStyle name="Vejica 5 3 2 2" xfId="1425" xr:uid="{F5948742-4E19-CA43-93A0-C4EFDA5FACBB}"/>
    <cellStyle name="Vejica 5 3 2 3" xfId="1426" xr:uid="{4AC5EE2E-F28E-2E4F-B41F-E44F1261F93D}"/>
    <cellStyle name="Vejica 5 3 2 4" xfId="1427" xr:uid="{F9CCF107-1EEE-6F4B-8CF8-B8C741C0FCD5}"/>
    <cellStyle name="Vejica 5 3 2 5" xfId="1428" xr:uid="{9EFEF400-DA0E-944D-877C-D3EFAF57CA7D}"/>
    <cellStyle name="Vejica 5 3 3" xfId="1429" xr:uid="{12B57851-D5A9-2544-874B-96D94B908744}"/>
    <cellStyle name="Vejica 5 3 3 2" xfId="1430" xr:uid="{CC14A1B4-2731-A44E-A61E-7DAF76106566}"/>
    <cellStyle name="Vejica 5 3 3 3" xfId="1431" xr:uid="{53064E49-374F-014F-A590-458C650B89B1}"/>
    <cellStyle name="Vejica 5 3 4" xfId="1432" xr:uid="{DA68F07A-CCC8-624B-8F56-45673459BF22}"/>
    <cellStyle name="Vejica 5 3 5" xfId="1433" xr:uid="{0F4B6229-7CC7-5C43-82F4-7A660E3A2E45}"/>
    <cellStyle name="Vejica 5 3 6" xfId="1434" xr:uid="{FE8560F4-805D-054F-A9E9-A6F413E68A12}"/>
    <cellStyle name="Vejica 5 4" xfId="1435" xr:uid="{28C52268-C7CB-F14E-9C0A-EBE7A0332BA5}"/>
    <cellStyle name="Vejica 5 5" xfId="1436" xr:uid="{944CCAB5-EFCE-264C-BC16-525C26AE2C27}"/>
    <cellStyle name="Vejica 5 5 2" xfId="1437" xr:uid="{5DD5EFD3-446B-D147-9360-585EA9D99599}"/>
    <cellStyle name="Vejica 5 5 3" xfId="1438" xr:uid="{63148545-782D-884D-BE73-2A6FBB6D4FA3}"/>
    <cellStyle name="Vejica 5 6" xfId="1439" xr:uid="{DFE66F72-0FC5-E34A-882D-1BFEE5DC786D}"/>
    <cellStyle name="Vejica 6" xfId="1440" xr:uid="{6AA4BD1A-832E-864B-B685-B6F345853D64}"/>
    <cellStyle name="Vejica 6 2" xfId="1441" xr:uid="{CFDF21FF-A4B0-8F4C-9714-3390D68B259F}"/>
    <cellStyle name="Vejica 7" xfId="1442" xr:uid="{D960F8A3-60FC-7E49-BF81-F9B550E8E789}"/>
    <cellStyle name="Vejica 7 2" xfId="1443" xr:uid="{8BA0795D-7F6C-7945-8950-6D8615CAAA43}"/>
    <cellStyle name="Vejica 7 2 2" xfId="1444" xr:uid="{713D9D77-DE0B-2445-BF54-4DAD89BB4304}"/>
    <cellStyle name="Vejica 7 2 3" xfId="1445" xr:uid="{4F2DB33E-04D6-B843-8E9A-37856F112627}"/>
    <cellStyle name="Vejica 7 2 4" xfId="1446" xr:uid="{F684FF3A-0A43-9A44-9DCA-757E7486CDA2}"/>
    <cellStyle name="Vejica 7 3" xfId="1447" xr:uid="{D098304A-190D-F34A-B41B-6A536B623C14}"/>
    <cellStyle name="Vejica 8" xfId="1448" xr:uid="{B47889CA-849B-4146-871C-D519B4178EBD}"/>
    <cellStyle name="Vejica 8 2" xfId="1449" xr:uid="{EC40496C-7241-F14B-AC05-DE718F909E04}"/>
    <cellStyle name="Vejica 8 3" xfId="1450" xr:uid="{A3689F01-D35E-0A4E-A77A-0D5093EED34E}"/>
    <cellStyle name="Vejica 9" xfId="1451" xr:uid="{AF31A5AB-6288-F840-97AE-A68730F419E2}"/>
    <cellStyle name="Verknüpfte Zelle" xfId="1452" xr:uid="{6C5E9E1C-6C8D-6A43-990D-83112B32584F}"/>
    <cellStyle name="Vnos 2" xfId="1453" xr:uid="{9F437C37-62B8-A745-A669-C634E6C8FBFF}"/>
    <cellStyle name="Vnos 2 2" xfId="1454" xr:uid="{327C28D6-6D86-C14B-826D-C5987884AC5E}"/>
    <cellStyle name="Vnos 2 2 2" xfId="1455" xr:uid="{641F5FB7-A415-1340-B40C-E89DF1171449}"/>
    <cellStyle name="Vnos 2 3" xfId="1456" xr:uid="{CD4C2EBC-BC32-EE4D-979C-4E75A47C9B06}"/>
    <cellStyle name="Vnos 3" xfId="1457" xr:uid="{AE4CAB9F-002F-0046-9A30-1B28D4D78398}"/>
    <cellStyle name="Vnos 3 2" xfId="1458" xr:uid="{6DAEA90B-9321-D542-A7A3-C4EB1F56D013}"/>
    <cellStyle name="Vnos 4" xfId="1459" xr:uid="{ACCC2FED-A681-BF4C-9CC7-4D08A187A977}"/>
    <cellStyle name="Vnos 5" xfId="1460" xr:uid="{67DFCC33-3DA1-FA4C-A0F9-569A442CB1C7}"/>
    <cellStyle name="Vsota 2" xfId="1461" xr:uid="{479BE150-6268-004B-87E3-A641EBEBAB61}"/>
    <cellStyle name="Vsota 2 2" xfId="1462" xr:uid="{D6F8ABC7-FBEC-064E-BAC3-FFD7C81E1517}"/>
    <cellStyle name="Vsota 3" xfId="1463" xr:uid="{67D05572-1997-1B4F-8AAA-9142461B77F5}"/>
    <cellStyle name="Vsota 4" xfId="1464" xr:uid="{106952BA-6C7B-9D4F-BB61-911A15A20D58}"/>
    <cellStyle name="Vsota 5" xfId="1465" xr:uid="{1109DB35-EA26-3348-BCCA-5F9172D3EAA2}"/>
    <cellStyle name="Warnender Text" xfId="1466" xr:uid="{D97DF858-9923-234F-A481-9875F42CDBEB}"/>
    <cellStyle name="Warning Text 1" xfId="1467" xr:uid="{89AC8CAC-EBA3-DC40-8EB4-B56F50F22DEB}"/>
    <cellStyle name="Warning Text 2" xfId="1468" xr:uid="{FA6210A2-0FEA-D04A-873D-51120BBBAF3E}"/>
    <cellStyle name="Warning Text 3" xfId="1469" xr:uid="{AECBC95E-8FD5-7640-8FB6-CF8058E2BD0E}"/>
    <cellStyle name="Warning Text 4" xfId="1470" xr:uid="{51C111BA-DE9F-1641-9B1C-6D8B250AD7B9}"/>
    <cellStyle name="Warning Text 5" xfId="1471" xr:uid="{65F886C2-82A3-5D4D-99BF-D572CCF601CD}"/>
    <cellStyle name="Warning Text 6" xfId="1472" xr:uid="{321A2796-1234-7E4D-983D-65B29692A1D1}"/>
    <cellStyle name="Zelle überprüfen" xfId="1473" xr:uid="{518C3D70-BEF6-D849-AAF3-5B9E7579EB3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CF4C6-67CA-2D4D-B7DD-85980685C451}">
  <dimension ref="A1:P15686"/>
  <sheetViews>
    <sheetView tabSelected="1" view="pageBreakPreview" topLeftCell="B335" zoomScaleNormal="100" zoomScaleSheetLayoutView="100" workbookViewId="0">
      <selection activeCell="E380" sqref="E380"/>
    </sheetView>
  </sheetViews>
  <sheetFormatPr baseColWidth="10" defaultColWidth="9.1640625" defaultRowHeight="13"/>
  <cols>
    <col min="1" max="1" width="5.5" style="160" customWidth="1"/>
    <col min="2" max="2" width="49" style="161" customWidth="1"/>
    <col min="3" max="3" width="6.5" style="134" customWidth="1"/>
    <col min="4" max="4" width="7.5" style="159" customWidth="1"/>
    <col min="5" max="5" width="11" style="60" customWidth="1"/>
    <col min="6" max="6" width="13.83203125" style="60" customWidth="1"/>
    <col min="7" max="7" width="13.5" style="145" customWidth="1"/>
    <col min="8" max="9" width="9.1640625" style="145" customWidth="1"/>
    <col min="10" max="10" width="8.83203125" style="145" customWidth="1"/>
    <col min="11" max="16384" width="9.1640625" style="145"/>
  </cols>
  <sheetData>
    <row r="1" spans="1:6" s="19" customFormat="1">
      <c r="A1" s="24"/>
      <c r="B1" s="23"/>
      <c r="C1" s="22"/>
      <c r="D1" s="20"/>
      <c r="E1" s="21"/>
      <c r="F1" s="21"/>
    </row>
    <row r="2" spans="1:6" s="19" customFormat="1">
      <c r="A2" s="18"/>
      <c r="B2" s="17"/>
      <c r="C2" s="16"/>
      <c r="D2" s="20"/>
      <c r="E2" s="21"/>
      <c r="F2" s="21"/>
    </row>
    <row r="3" spans="1:6" s="19" customFormat="1">
      <c r="A3" s="24"/>
      <c r="B3" s="23"/>
      <c r="C3" s="22"/>
      <c r="D3" s="20"/>
      <c r="E3" s="21"/>
      <c r="F3" s="21"/>
    </row>
    <row r="4" spans="1:6" s="19" customFormat="1" ht="28">
      <c r="A4" s="15"/>
      <c r="B4" s="17" t="s">
        <v>155</v>
      </c>
      <c r="C4" s="22"/>
      <c r="D4" s="20"/>
      <c r="E4" s="21"/>
      <c r="F4" s="21"/>
    </row>
    <row r="5" spans="1:6" s="19" customFormat="1">
      <c r="A5" s="15"/>
      <c r="B5" s="14"/>
      <c r="C5" s="16"/>
      <c r="D5" s="20"/>
      <c r="E5" s="21"/>
      <c r="F5" s="21"/>
    </row>
    <row r="6" spans="1:6" s="19" customFormat="1">
      <c r="A6" s="13"/>
      <c r="B6" s="14"/>
      <c r="C6" s="22"/>
      <c r="D6" s="20"/>
      <c r="E6" s="21"/>
      <c r="F6" s="12"/>
    </row>
    <row r="7" spans="1:6" s="19" customFormat="1">
      <c r="A7" s="13"/>
      <c r="B7" s="23"/>
      <c r="C7" s="22"/>
      <c r="D7" s="20"/>
      <c r="E7" s="21"/>
      <c r="F7" s="12"/>
    </row>
    <row r="8" spans="1:6" s="19" customFormat="1" ht="14">
      <c r="A8" s="18"/>
      <c r="B8" s="23" t="s">
        <v>72</v>
      </c>
      <c r="C8" s="11"/>
      <c r="D8" s="20"/>
      <c r="E8" s="21"/>
      <c r="F8" s="12"/>
    </row>
    <row r="9" spans="1:6" s="19" customFormat="1">
      <c r="A9" s="18"/>
      <c r="B9" s="23"/>
      <c r="C9" s="11"/>
      <c r="D9" s="20"/>
      <c r="E9" s="21"/>
      <c r="F9" s="12"/>
    </row>
    <row r="10" spans="1:6" s="19" customFormat="1" ht="15.75" customHeight="1">
      <c r="A10" s="18"/>
      <c r="B10" s="23"/>
      <c r="C10" s="11"/>
      <c r="D10" s="20"/>
      <c r="E10" s="21"/>
      <c r="F10" s="12"/>
    </row>
    <row r="11" spans="1:6" s="19" customFormat="1">
      <c r="A11" s="13"/>
      <c r="B11" s="23"/>
      <c r="C11" s="22"/>
      <c r="D11" s="20"/>
      <c r="E11" s="21"/>
      <c r="F11" s="12"/>
    </row>
    <row r="12" spans="1:6" s="19" customFormat="1">
      <c r="A12" s="15"/>
      <c r="B12" s="10"/>
      <c r="C12" s="16"/>
      <c r="D12" s="20"/>
      <c r="E12" s="21"/>
      <c r="F12" s="12"/>
    </row>
    <row r="13" spans="1:6" s="19" customFormat="1">
      <c r="A13" s="15"/>
      <c r="B13" s="10"/>
      <c r="C13" s="16"/>
      <c r="D13" s="20"/>
      <c r="E13" s="21"/>
      <c r="F13" s="12"/>
    </row>
    <row r="14" spans="1:6" s="19" customFormat="1" ht="14">
      <c r="A14" s="24" t="s">
        <v>3</v>
      </c>
      <c r="B14" s="14" t="s">
        <v>101</v>
      </c>
      <c r="C14" s="16"/>
      <c r="D14" s="20"/>
      <c r="E14" s="21"/>
      <c r="F14" s="12">
        <f>F81</f>
        <v>0</v>
      </c>
    </row>
    <row r="15" spans="1:6" s="19" customFormat="1">
      <c r="A15" s="24"/>
      <c r="B15" s="9"/>
      <c r="C15" s="16"/>
      <c r="D15" s="20"/>
      <c r="E15" s="21"/>
      <c r="F15" s="12"/>
    </row>
    <row r="16" spans="1:6" s="19" customFormat="1" ht="14">
      <c r="A16" s="24" t="s">
        <v>15</v>
      </c>
      <c r="B16" s="14" t="s">
        <v>82</v>
      </c>
      <c r="C16" s="16"/>
      <c r="D16" s="20"/>
      <c r="E16" s="21"/>
      <c r="F16" s="12">
        <f>F112</f>
        <v>0</v>
      </c>
    </row>
    <row r="17" spans="1:6" s="19" customFormat="1">
      <c r="A17" s="24"/>
      <c r="B17" s="9"/>
      <c r="C17" s="16"/>
      <c r="D17" s="20"/>
      <c r="E17" s="21"/>
      <c r="F17" s="12"/>
    </row>
    <row r="18" spans="1:6" s="19" customFormat="1" ht="14">
      <c r="A18" s="24" t="s">
        <v>37</v>
      </c>
      <c r="B18" s="14" t="s">
        <v>26</v>
      </c>
      <c r="C18" s="16"/>
      <c r="D18" s="20"/>
      <c r="E18" s="21"/>
      <c r="F18" s="12">
        <f>F140</f>
        <v>0</v>
      </c>
    </row>
    <row r="19" spans="1:6" s="19" customFormat="1">
      <c r="A19" s="24"/>
      <c r="B19" s="9"/>
      <c r="C19" s="16"/>
      <c r="D19" s="20"/>
      <c r="E19" s="21"/>
      <c r="F19" s="12"/>
    </row>
    <row r="20" spans="1:6" s="19" customFormat="1" ht="14">
      <c r="A20" s="24" t="s">
        <v>38</v>
      </c>
      <c r="B20" s="14" t="s">
        <v>39</v>
      </c>
      <c r="C20" s="16"/>
      <c r="D20" s="20"/>
      <c r="E20" s="21"/>
      <c r="F20" s="12">
        <f>F164</f>
        <v>0</v>
      </c>
    </row>
    <row r="21" spans="1:6" s="19" customFormat="1">
      <c r="A21" s="24"/>
      <c r="B21" s="9"/>
      <c r="C21" s="16"/>
      <c r="D21" s="20"/>
      <c r="E21" s="21"/>
      <c r="F21" s="12"/>
    </row>
    <row r="22" spans="1:6" s="19" customFormat="1" ht="14">
      <c r="A22" s="24" t="s">
        <v>4</v>
      </c>
      <c r="B22" s="14" t="s">
        <v>53</v>
      </c>
      <c r="C22" s="16"/>
      <c r="D22" s="20"/>
      <c r="E22" s="21"/>
      <c r="F22" s="12">
        <f>F231</f>
        <v>0</v>
      </c>
    </row>
    <row r="23" spans="1:6" s="19" customFormat="1">
      <c r="A23" s="24"/>
      <c r="B23" s="14"/>
      <c r="C23" s="16"/>
      <c r="D23" s="20"/>
      <c r="E23" s="21"/>
      <c r="F23" s="12"/>
    </row>
    <row r="24" spans="1:6" s="19" customFormat="1" ht="14">
      <c r="A24" s="24" t="s">
        <v>5</v>
      </c>
      <c r="B24" s="14" t="s">
        <v>54</v>
      </c>
      <c r="C24" s="16"/>
      <c r="D24" s="20"/>
      <c r="E24" s="21"/>
      <c r="F24" s="12">
        <f>F309</f>
        <v>0</v>
      </c>
    </row>
    <row r="25" spans="1:6" s="19" customFormat="1">
      <c r="A25" s="24"/>
      <c r="B25" s="14"/>
      <c r="C25" s="16"/>
      <c r="D25" s="20"/>
      <c r="E25" s="21"/>
      <c r="F25" s="12"/>
    </row>
    <row r="26" spans="1:6" s="19" customFormat="1" ht="14">
      <c r="A26" s="24" t="s">
        <v>45</v>
      </c>
      <c r="B26" s="14" t="s">
        <v>103</v>
      </c>
      <c r="C26" s="16"/>
      <c r="D26" s="20"/>
      <c r="E26" s="21"/>
      <c r="F26" s="12">
        <f>F355</f>
        <v>0</v>
      </c>
    </row>
    <row r="27" spans="1:6" s="19" customFormat="1">
      <c r="A27" s="24"/>
      <c r="B27" s="14"/>
      <c r="C27" s="16"/>
      <c r="D27" s="20"/>
      <c r="E27" s="21"/>
      <c r="F27" s="12"/>
    </row>
    <row r="28" spans="1:6" s="19" customFormat="1" ht="18" customHeight="1">
      <c r="A28" s="24" t="s">
        <v>143</v>
      </c>
      <c r="B28" s="14" t="s">
        <v>100</v>
      </c>
      <c r="C28" s="16"/>
      <c r="D28" s="20"/>
      <c r="E28" s="21"/>
      <c r="F28" s="12">
        <f>F384</f>
        <v>0</v>
      </c>
    </row>
    <row r="29" spans="1:6" s="19" customFormat="1">
      <c r="A29" s="24"/>
      <c r="B29" s="14"/>
      <c r="C29" s="16"/>
      <c r="D29" s="20"/>
      <c r="E29" s="21"/>
      <c r="F29" s="12"/>
    </row>
    <row r="30" spans="1:6" s="19" customFormat="1" ht="14">
      <c r="A30" s="24" t="s">
        <v>144</v>
      </c>
      <c r="B30" s="14" t="s">
        <v>44</v>
      </c>
      <c r="C30" s="8">
        <v>0.05</v>
      </c>
      <c r="D30" s="20"/>
      <c r="E30" s="21"/>
      <c r="F30" s="12">
        <f>C30*(F14+F16+F18+F20+F22+F24+F26+F28)</f>
        <v>0</v>
      </c>
    </row>
    <row r="31" spans="1:6" s="19" customFormat="1">
      <c r="A31" s="7"/>
      <c r="B31" s="6"/>
      <c r="C31" s="5"/>
      <c r="D31" s="4"/>
      <c r="E31" s="3"/>
      <c r="F31" s="2"/>
    </row>
    <row r="32" spans="1:6" s="19" customFormat="1" ht="14">
      <c r="A32" s="24"/>
      <c r="B32" s="1" t="s">
        <v>25</v>
      </c>
      <c r="C32" s="16"/>
      <c r="D32" s="20"/>
      <c r="E32" s="21"/>
      <c r="F32" s="12">
        <f>SUM(F13:F31)</f>
        <v>0</v>
      </c>
    </row>
    <row r="33" spans="1:6" s="19" customFormat="1">
      <c r="A33" s="24"/>
      <c r="B33" s="9"/>
      <c r="C33" s="16"/>
      <c r="D33" s="20"/>
      <c r="E33" s="21"/>
      <c r="F33" s="12"/>
    </row>
    <row r="34" spans="1:6" s="19" customFormat="1" ht="15" customHeight="1">
      <c r="A34" s="24"/>
      <c r="B34" s="1"/>
      <c r="C34" s="30"/>
      <c r="D34" s="20"/>
      <c r="E34" s="21"/>
      <c r="F34" s="12"/>
    </row>
    <row r="35" spans="1:6" s="19" customFormat="1">
      <c r="A35" s="24"/>
      <c r="B35" s="9"/>
      <c r="C35" s="16"/>
      <c r="D35" s="20"/>
      <c r="E35" s="21"/>
      <c r="F35" s="12"/>
    </row>
    <row r="36" spans="1:6" s="19" customFormat="1">
      <c r="A36" s="24"/>
      <c r="B36" s="1"/>
      <c r="C36" s="16"/>
      <c r="D36" s="20"/>
      <c r="E36" s="21"/>
      <c r="F36" s="12"/>
    </row>
    <row r="37" spans="1:6" s="19" customFormat="1">
      <c r="A37" s="24"/>
      <c r="B37" s="9"/>
      <c r="C37" s="16"/>
      <c r="D37" s="20"/>
      <c r="E37" s="21"/>
      <c r="F37" s="12"/>
    </row>
    <row r="38" spans="1:6" s="19" customFormat="1">
      <c r="A38" s="24"/>
      <c r="B38" s="9"/>
      <c r="C38" s="16"/>
      <c r="D38" s="20"/>
      <c r="E38" s="21"/>
      <c r="F38" s="12"/>
    </row>
    <row r="39" spans="1:6" s="19" customFormat="1">
      <c r="A39" s="24"/>
      <c r="B39" s="9"/>
      <c r="C39" s="16"/>
      <c r="D39" s="20"/>
      <c r="E39" s="21"/>
      <c r="F39" s="12"/>
    </row>
    <row r="40" spans="1:6" s="19" customFormat="1">
      <c r="A40" s="24"/>
      <c r="B40" s="9"/>
      <c r="C40" s="16"/>
      <c r="D40" s="20"/>
      <c r="E40" s="21"/>
      <c r="F40" s="12"/>
    </row>
    <row r="41" spans="1:6" s="19" customFormat="1">
      <c r="A41" s="24"/>
      <c r="B41" s="9"/>
      <c r="C41" s="16"/>
      <c r="D41" s="20"/>
      <c r="E41" s="21"/>
      <c r="F41" s="12"/>
    </row>
    <row r="42" spans="1:6" s="19" customFormat="1">
      <c r="A42" s="24"/>
      <c r="B42" s="9"/>
      <c r="C42" s="16"/>
      <c r="D42" s="20"/>
      <c r="E42" s="21"/>
      <c r="F42" s="12"/>
    </row>
    <row r="43" spans="1:6" s="19" customFormat="1" ht="14">
      <c r="A43" s="24"/>
      <c r="B43" s="14" t="s">
        <v>41</v>
      </c>
      <c r="C43" s="16"/>
      <c r="D43" s="20"/>
      <c r="E43" s="21"/>
      <c r="F43" s="12"/>
    </row>
    <row r="44" spans="1:6" s="19" customFormat="1" ht="42">
      <c r="A44" s="24"/>
      <c r="B44" s="31" t="s">
        <v>40</v>
      </c>
      <c r="C44" s="16"/>
      <c r="D44" s="20"/>
      <c r="E44" s="21"/>
      <c r="F44" s="12"/>
    </row>
    <row r="45" spans="1:6" s="19" customFormat="1">
      <c r="A45" s="24"/>
      <c r="B45" s="9"/>
      <c r="C45" s="16"/>
      <c r="D45" s="20"/>
      <c r="E45" s="21"/>
      <c r="F45" s="12"/>
    </row>
    <row r="46" spans="1:6" s="19" customFormat="1" ht="28">
      <c r="A46" s="24"/>
      <c r="B46" s="10" t="s">
        <v>83</v>
      </c>
      <c r="C46" s="16"/>
      <c r="D46" s="20"/>
      <c r="E46" s="21"/>
      <c r="F46" s="12"/>
    </row>
    <row r="47" spans="1:6" s="19" customFormat="1">
      <c r="A47" s="24"/>
      <c r="B47" s="9"/>
      <c r="C47" s="16"/>
      <c r="D47" s="20"/>
      <c r="E47" s="21"/>
      <c r="F47" s="12"/>
    </row>
    <row r="48" spans="1:6" s="19" customFormat="1">
      <c r="A48" s="24"/>
      <c r="B48" s="9"/>
      <c r="C48" s="16"/>
      <c r="D48" s="20"/>
      <c r="E48" s="21"/>
      <c r="F48" s="12"/>
    </row>
    <row r="49" spans="1:6" s="19" customFormat="1">
      <c r="A49" s="24"/>
      <c r="B49" s="9"/>
      <c r="C49" s="16"/>
      <c r="D49" s="20"/>
      <c r="E49" s="21"/>
      <c r="F49" s="12"/>
    </row>
    <row r="50" spans="1:6" s="19" customFormat="1">
      <c r="A50" s="24"/>
      <c r="B50" s="14"/>
      <c r="C50" s="16"/>
      <c r="D50" s="20"/>
      <c r="E50" s="21"/>
      <c r="F50" s="12"/>
    </row>
    <row r="51" spans="1:6" s="19" customFormat="1">
      <c r="A51" s="24"/>
      <c r="B51" s="9"/>
      <c r="C51" s="16"/>
      <c r="D51" s="20"/>
      <c r="E51" s="21"/>
      <c r="F51" s="12"/>
    </row>
    <row r="52" spans="1:6" s="19" customFormat="1">
      <c r="A52" s="24"/>
      <c r="B52" s="23"/>
      <c r="C52" s="22"/>
      <c r="D52" s="20"/>
      <c r="E52" s="21"/>
      <c r="F52" s="21"/>
    </row>
    <row r="53" spans="1:6" s="19" customFormat="1" ht="14">
      <c r="A53" s="24"/>
      <c r="B53" s="32" t="s">
        <v>102</v>
      </c>
      <c r="C53" s="22"/>
      <c r="D53" s="20"/>
      <c r="E53" s="21"/>
      <c r="F53" s="21"/>
    </row>
    <row r="54" spans="1:6" s="19" customFormat="1">
      <c r="A54" s="24"/>
      <c r="B54" s="32"/>
      <c r="C54" s="22"/>
      <c r="D54" s="20"/>
      <c r="E54" s="21"/>
      <c r="F54" s="21"/>
    </row>
    <row r="55" spans="1:6" s="19" customFormat="1">
      <c r="A55" s="33" t="s">
        <v>89</v>
      </c>
      <c r="B55" s="34" t="s">
        <v>90</v>
      </c>
      <c r="C55" s="35" t="s">
        <v>91</v>
      </c>
      <c r="D55" s="36" t="s">
        <v>92</v>
      </c>
      <c r="E55" s="37" t="s">
        <v>93</v>
      </c>
      <c r="F55" s="37" t="s">
        <v>94</v>
      </c>
    </row>
    <row r="56" spans="1:6" s="19" customFormat="1">
      <c r="A56" s="38"/>
      <c r="B56" s="39"/>
      <c r="C56" s="40"/>
      <c r="D56" s="41"/>
      <c r="E56" s="42"/>
      <c r="F56" s="43"/>
    </row>
    <row r="57" spans="1:6" s="19" customFormat="1" ht="14">
      <c r="A57" s="38" t="s">
        <v>3</v>
      </c>
      <c r="B57" s="44" t="s">
        <v>95</v>
      </c>
      <c r="C57" s="45"/>
      <c r="D57" s="41"/>
      <c r="E57" s="42"/>
      <c r="F57" s="43"/>
    </row>
    <row r="58" spans="1:6" s="19" customFormat="1">
      <c r="A58" s="38"/>
      <c r="B58" s="44"/>
      <c r="C58" s="45"/>
      <c r="D58" s="41"/>
      <c r="E58" s="42"/>
      <c r="F58" s="43"/>
    </row>
    <row r="59" spans="1:6" s="19" customFormat="1" ht="14">
      <c r="A59" s="46" t="s">
        <v>7</v>
      </c>
      <c r="B59" s="39" t="s">
        <v>104</v>
      </c>
      <c r="C59" s="47"/>
      <c r="D59" s="41"/>
      <c r="E59" s="42"/>
      <c r="F59" s="43"/>
    </row>
    <row r="60" spans="1:6" s="19" customFormat="1" ht="14">
      <c r="A60" s="38"/>
      <c r="B60" s="44"/>
      <c r="C60" s="47" t="s">
        <v>1</v>
      </c>
      <c r="D60" s="41">
        <v>8</v>
      </c>
      <c r="E60" s="186">
        <v>0</v>
      </c>
      <c r="F60" s="43">
        <f>D60*E60</f>
        <v>0</v>
      </c>
    </row>
    <row r="61" spans="1:6" s="19" customFormat="1">
      <c r="A61" s="38"/>
      <c r="B61" s="44"/>
      <c r="C61" s="47"/>
      <c r="D61" s="41"/>
      <c r="E61" s="42"/>
      <c r="F61" s="43"/>
    </row>
    <row r="62" spans="1:6" s="19" customFormat="1" ht="28">
      <c r="A62" s="48" t="s">
        <v>8</v>
      </c>
      <c r="B62" s="39" t="s">
        <v>105</v>
      </c>
      <c r="C62" s="47"/>
      <c r="D62" s="41"/>
      <c r="E62" s="42"/>
      <c r="F62" s="43"/>
    </row>
    <row r="63" spans="1:6" s="19" customFormat="1" ht="14">
      <c r="A63" s="38"/>
      <c r="B63" s="44"/>
      <c r="C63" s="47" t="s">
        <v>24</v>
      </c>
      <c r="D63" s="41">
        <v>25</v>
      </c>
      <c r="E63" s="26">
        <v>0</v>
      </c>
      <c r="F63" s="43">
        <f>D63*E63</f>
        <v>0</v>
      </c>
    </row>
    <row r="64" spans="1:6" s="19" customFormat="1">
      <c r="A64" s="38"/>
      <c r="B64" s="44"/>
      <c r="C64" s="47"/>
      <c r="D64" s="41"/>
      <c r="E64" s="42"/>
      <c r="F64" s="43"/>
    </row>
    <row r="65" spans="1:16" s="19" customFormat="1" ht="28">
      <c r="A65" s="48" t="s">
        <v>9</v>
      </c>
      <c r="B65" s="39" t="s">
        <v>146</v>
      </c>
      <c r="C65" s="45"/>
      <c r="D65" s="41"/>
      <c r="E65" s="42"/>
      <c r="F65" s="43"/>
    </row>
    <row r="66" spans="1:16" s="19" customFormat="1">
      <c r="A66" s="38"/>
      <c r="B66" s="39"/>
      <c r="C66" s="45" t="s">
        <v>0</v>
      </c>
      <c r="D66" s="41">
        <v>60</v>
      </c>
      <c r="E66" s="26">
        <v>0</v>
      </c>
      <c r="F66" s="43">
        <f>D66*E66</f>
        <v>0</v>
      </c>
    </row>
    <row r="67" spans="1:16" s="19" customFormat="1">
      <c r="A67" s="38"/>
      <c r="B67" s="44"/>
      <c r="C67" s="47"/>
      <c r="D67" s="41"/>
      <c r="E67" s="42"/>
      <c r="F67" s="43"/>
    </row>
    <row r="68" spans="1:16" s="19" customFormat="1" ht="28">
      <c r="A68" s="48" t="s">
        <v>10</v>
      </c>
      <c r="B68" s="39" t="s">
        <v>147</v>
      </c>
      <c r="C68" s="45"/>
      <c r="D68" s="41"/>
      <c r="E68" s="42"/>
      <c r="F68" s="43"/>
    </row>
    <row r="69" spans="1:16" s="19" customFormat="1">
      <c r="A69" s="38"/>
      <c r="B69" s="44"/>
      <c r="C69" s="45" t="s">
        <v>1</v>
      </c>
      <c r="D69" s="41">
        <v>60</v>
      </c>
      <c r="E69" s="26">
        <v>0</v>
      </c>
      <c r="F69" s="43">
        <f>D69*E69</f>
        <v>0</v>
      </c>
    </row>
    <row r="70" spans="1:16" s="19" customFormat="1">
      <c r="A70" s="38"/>
      <c r="B70" s="44"/>
      <c r="C70" s="45"/>
      <c r="D70" s="41"/>
      <c r="E70" s="42"/>
      <c r="F70" s="43"/>
      <c r="P70" s="42">
        <v>3.96</v>
      </c>
    </row>
    <row r="71" spans="1:16" s="19" customFormat="1" ht="28">
      <c r="A71" s="48" t="s">
        <v>11</v>
      </c>
      <c r="B71" s="39" t="s">
        <v>148</v>
      </c>
      <c r="C71" s="45"/>
      <c r="D71" s="41"/>
      <c r="E71" s="42"/>
      <c r="F71" s="43"/>
    </row>
    <row r="72" spans="1:16" s="19" customFormat="1">
      <c r="A72" s="38"/>
      <c r="B72" s="44"/>
      <c r="C72" s="45" t="s">
        <v>0</v>
      </c>
      <c r="D72" s="41">
        <v>12</v>
      </c>
      <c r="E72" s="26">
        <v>0</v>
      </c>
      <c r="F72" s="43">
        <f>D72*E72</f>
        <v>0</v>
      </c>
    </row>
    <row r="73" spans="1:16" s="19" customFormat="1">
      <c r="A73" s="38"/>
      <c r="B73" s="44"/>
      <c r="C73" s="45"/>
      <c r="D73" s="41"/>
      <c r="E73" s="42"/>
      <c r="F73" s="43"/>
    </row>
    <row r="74" spans="1:16" s="19" customFormat="1" ht="28">
      <c r="A74" s="48" t="s">
        <v>12</v>
      </c>
      <c r="B74" s="39" t="s">
        <v>149</v>
      </c>
      <c r="C74" s="45"/>
      <c r="D74" s="41"/>
      <c r="E74" s="42"/>
      <c r="F74" s="43"/>
    </row>
    <row r="75" spans="1:16" s="19" customFormat="1">
      <c r="A75" s="48"/>
      <c r="B75" s="39"/>
      <c r="C75" s="45" t="s">
        <v>1</v>
      </c>
      <c r="D75" s="41">
        <v>9</v>
      </c>
      <c r="E75" s="26">
        <v>0</v>
      </c>
      <c r="F75" s="43">
        <f>D75*E75</f>
        <v>0</v>
      </c>
    </row>
    <row r="76" spans="1:16" s="19" customFormat="1">
      <c r="A76" s="48"/>
      <c r="B76" s="39"/>
      <c r="C76" s="45"/>
      <c r="D76" s="41"/>
      <c r="E76" s="42"/>
      <c r="F76" s="43"/>
    </row>
    <row r="77" spans="1:16" s="19" customFormat="1" ht="28">
      <c r="A77" s="38">
        <v>7</v>
      </c>
      <c r="B77" s="39" t="s">
        <v>150</v>
      </c>
      <c r="C77" s="45" t="s">
        <v>1</v>
      </c>
      <c r="D77" s="41">
        <v>40</v>
      </c>
      <c r="E77" s="26">
        <v>0</v>
      </c>
      <c r="F77" s="43">
        <f>D77*E77</f>
        <v>0</v>
      </c>
    </row>
    <row r="78" spans="1:16" s="19" customFormat="1">
      <c r="A78" s="38"/>
      <c r="B78" s="39"/>
      <c r="C78" s="45"/>
      <c r="D78" s="41"/>
      <c r="E78" s="42"/>
      <c r="F78" s="43"/>
    </row>
    <row r="79" spans="1:16" s="19" customFormat="1">
      <c r="A79" s="49"/>
      <c r="B79" s="50"/>
      <c r="C79" s="51"/>
      <c r="D79" s="52"/>
      <c r="E79" s="53"/>
      <c r="F79" s="54"/>
    </row>
    <row r="80" spans="1:16" s="19" customFormat="1">
      <c r="A80" s="55"/>
      <c r="B80" s="56"/>
      <c r="C80" s="57"/>
      <c r="D80" s="58"/>
      <c r="E80" s="59"/>
      <c r="F80" s="60"/>
    </row>
    <row r="81" spans="1:9" s="19" customFormat="1" ht="14">
      <c r="A81" s="38"/>
      <c r="B81" s="61" t="s">
        <v>25</v>
      </c>
      <c r="C81" s="45"/>
      <c r="D81" s="41"/>
      <c r="E81" s="42"/>
      <c r="F81" s="62">
        <f>SUM(F59:F80)</f>
        <v>0</v>
      </c>
    </row>
    <row r="82" spans="1:9" s="19" customFormat="1">
      <c r="A82" s="24"/>
      <c r="B82" s="32"/>
      <c r="C82" s="22"/>
      <c r="D82" s="20"/>
      <c r="E82" s="21"/>
      <c r="F82" s="21"/>
    </row>
    <row r="83" spans="1:9" s="64" customFormat="1">
      <c r="A83" s="38"/>
      <c r="B83" s="44"/>
      <c r="C83" s="45"/>
      <c r="D83" s="41"/>
      <c r="E83" s="42"/>
      <c r="F83" s="43"/>
      <c r="G83" s="63"/>
      <c r="I83" s="65"/>
    </row>
    <row r="84" spans="1:9" s="64" customFormat="1">
      <c r="A84" s="66" t="s">
        <v>71</v>
      </c>
      <c r="B84" s="34" t="s">
        <v>66</v>
      </c>
      <c r="C84" s="67" t="s">
        <v>67</v>
      </c>
      <c r="D84" s="36" t="s">
        <v>68</v>
      </c>
      <c r="E84" s="37" t="s">
        <v>69</v>
      </c>
      <c r="F84" s="37" t="s">
        <v>70</v>
      </c>
      <c r="G84" s="63"/>
      <c r="I84" s="65"/>
    </row>
    <row r="85" spans="1:9" s="64" customFormat="1">
      <c r="A85" s="38"/>
      <c r="B85" s="39"/>
      <c r="C85" s="40"/>
      <c r="D85" s="41"/>
      <c r="E85" s="42"/>
      <c r="F85" s="43"/>
      <c r="G85" s="63"/>
      <c r="I85" s="65"/>
    </row>
    <row r="86" spans="1:9" s="64" customFormat="1" ht="14">
      <c r="A86" s="18" t="s">
        <v>15</v>
      </c>
      <c r="B86" s="17" t="s">
        <v>79</v>
      </c>
      <c r="C86" s="68"/>
      <c r="D86" s="69"/>
      <c r="E86" s="42"/>
      <c r="F86" s="60"/>
      <c r="G86" s="63"/>
      <c r="I86" s="65"/>
    </row>
    <row r="87" spans="1:9" s="64" customFormat="1">
      <c r="A87" s="18"/>
      <c r="B87" s="17"/>
      <c r="C87" s="68"/>
      <c r="D87" s="69"/>
      <c r="E87" s="42"/>
      <c r="F87" s="60"/>
      <c r="G87" s="63"/>
      <c r="I87" s="65"/>
    </row>
    <row r="88" spans="1:9" s="64" customFormat="1" ht="14">
      <c r="A88" s="13" t="s">
        <v>7</v>
      </c>
      <c r="B88" s="23" t="s">
        <v>18</v>
      </c>
      <c r="C88" s="22"/>
      <c r="D88" s="20"/>
      <c r="E88" s="21"/>
      <c r="F88" s="21"/>
      <c r="G88" s="63"/>
      <c r="I88" s="65"/>
    </row>
    <row r="89" spans="1:9" s="64" customFormat="1" ht="14">
      <c r="A89" s="13"/>
      <c r="B89" s="23"/>
      <c r="C89" s="70" t="s">
        <v>2</v>
      </c>
      <c r="D89" s="69">
        <v>1</v>
      </c>
      <c r="E89" s="26">
        <v>0</v>
      </c>
      <c r="F89" s="60">
        <f>D89*E89</f>
        <v>0</v>
      </c>
      <c r="G89" s="63"/>
      <c r="I89" s="65"/>
    </row>
    <row r="90" spans="1:9" s="64" customFormat="1">
      <c r="A90" s="13"/>
      <c r="B90" s="23"/>
      <c r="C90" s="22"/>
      <c r="D90" s="20"/>
      <c r="E90" s="21"/>
      <c r="F90" s="21"/>
      <c r="G90" s="63"/>
      <c r="I90" s="65"/>
    </row>
    <row r="91" spans="1:9" s="64" customFormat="1" ht="42">
      <c r="A91" s="13" t="s">
        <v>8</v>
      </c>
      <c r="B91" s="23" t="s">
        <v>50</v>
      </c>
      <c r="C91" s="22"/>
      <c r="D91" s="20"/>
      <c r="E91" s="21"/>
      <c r="F91" s="21"/>
      <c r="G91" s="63"/>
      <c r="I91" s="65"/>
    </row>
    <row r="92" spans="1:9" s="64" customFormat="1" ht="14">
      <c r="A92" s="13"/>
      <c r="B92" s="23"/>
      <c r="C92" s="70" t="s">
        <v>2</v>
      </c>
      <c r="D92" s="69">
        <v>1</v>
      </c>
      <c r="E92" s="26">
        <v>0</v>
      </c>
      <c r="F92" s="60">
        <f>D92*E92</f>
        <v>0</v>
      </c>
      <c r="G92" s="63"/>
      <c r="I92" s="65"/>
    </row>
    <row r="93" spans="1:9" s="64" customFormat="1">
      <c r="A93" s="13"/>
      <c r="B93" s="23"/>
      <c r="C93" s="70"/>
      <c r="D93" s="69"/>
      <c r="E93" s="42"/>
      <c r="F93" s="60"/>
      <c r="G93" s="63"/>
      <c r="I93" s="65"/>
    </row>
    <row r="94" spans="1:9" s="64" customFormat="1">
      <c r="A94" s="13"/>
      <c r="B94" s="23"/>
      <c r="C94" s="13"/>
      <c r="D94" s="23"/>
      <c r="E94" s="71"/>
      <c r="F94" s="72"/>
      <c r="G94" s="63"/>
      <c r="I94" s="65"/>
    </row>
    <row r="95" spans="1:9" s="64" customFormat="1" ht="28">
      <c r="A95" s="13">
        <v>3</v>
      </c>
      <c r="B95" s="23" t="s">
        <v>42</v>
      </c>
      <c r="C95" s="13"/>
      <c r="D95" s="23"/>
      <c r="E95" s="71"/>
      <c r="F95" s="72"/>
      <c r="G95" s="63"/>
      <c r="I95" s="65"/>
    </row>
    <row r="96" spans="1:9" s="64" customFormat="1" ht="14">
      <c r="A96" s="13"/>
      <c r="B96" s="23"/>
      <c r="C96" s="70" t="s">
        <v>1</v>
      </c>
      <c r="D96" s="69">
        <v>150</v>
      </c>
      <c r="E96" s="26">
        <v>0</v>
      </c>
      <c r="F96" s="60">
        <f>D96*E96</f>
        <v>0</v>
      </c>
      <c r="G96" s="63"/>
      <c r="I96" s="65"/>
    </row>
    <row r="97" spans="1:9" s="64" customFormat="1">
      <c r="A97" s="13"/>
      <c r="B97" s="23"/>
      <c r="C97" s="70"/>
      <c r="D97" s="69"/>
      <c r="E97" s="42"/>
      <c r="F97" s="60"/>
      <c r="G97" s="63"/>
      <c r="I97" s="65"/>
    </row>
    <row r="98" spans="1:9" s="19" customFormat="1" ht="14">
      <c r="A98" s="13">
        <v>4</v>
      </c>
      <c r="B98" s="23" t="s">
        <v>19</v>
      </c>
      <c r="C98" s="13"/>
      <c r="D98" s="20"/>
      <c r="E98" s="21"/>
      <c r="F98" s="21"/>
    </row>
    <row r="99" spans="1:9" s="19" customFormat="1" ht="14">
      <c r="A99" s="13"/>
      <c r="B99" s="23"/>
      <c r="C99" s="70" t="s">
        <v>6</v>
      </c>
      <c r="D99" s="69">
        <v>10</v>
      </c>
      <c r="E99" s="26">
        <v>0</v>
      </c>
      <c r="F99" s="60">
        <f>D99*E99</f>
        <v>0</v>
      </c>
    </row>
    <row r="100" spans="1:9" s="74" customFormat="1">
      <c r="A100" s="13"/>
      <c r="B100" s="23"/>
      <c r="C100" s="22"/>
      <c r="D100" s="20"/>
      <c r="E100" s="21"/>
      <c r="F100" s="21"/>
      <c r="G100" s="73"/>
      <c r="I100" s="75"/>
    </row>
    <row r="101" spans="1:9" s="74" customFormat="1" ht="14">
      <c r="A101" s="13">
        <v>5</v>
      </c>
      <c r="B101" s="23" t="s">
        <v>20</v>
      </c>
      <c r="C101" s="13"/>
      <c r="D101" s="20"/>
      <c r="E101" s="21"/>
      <c r="F101" s="21"/>
      <c r="G101" s="73"/>
      <c r="I101" s="75"/>
    </row>
    <row r="102" spans="1:9" s="74" customFormat="1">
      <c r="A102" s="13"/>
      <c r="B102" s="23"/>
      <c r="C102" s="76" t="s">
        <v>6</v>
      </c>
      <c r="D102" s="69">
        <v>10</v>
      </c>
      <c r="E102" s="26">
        <v>0</v>
      </c>
      <c r="F102" s="60">
        <f>D102*E102</f>
        <v>0</v>
      </c>
      <c r="G102" s="73"/>
      <c r="I102" s="75"/>
    </row>
    <row r="103" spans="1:9" s="74" customFormat="1">
      <c r="A103" s="13"/>
      <c r="B103" s="23"/>
      <c r="C103" s="13"/>
      <c r="D103" s="69"/>
      <c r="E103" s="42"/>
      <c r="F103" s="60"/>
      <c r="G103" s="73"/>
      <c r="I103" s="75"/>
    </row>
    <row r="104" spans="1:9" s="19" customFormat="1" ht="14">
      <c r="A104" s="13">
        <v>6</v>
      </c>
      <c r="B104" s="23" t="s">
        <v>73</v>
      </c>
      <c r="C104" s="13"/>
      <c r="D104" s="69"/>
      <c r="E104" s="42"/>
      <c r="F104" s="60"/>
    </row>
    <row r="105" spans="1:9" s="19" customFormat="1" ht="14">
      <c r="A105" s="13"/>
      <c r="B105" s="23"/>
      <c r="C105" s="70" t="s">
        <v>1</v>
      </c>
      <c r="D105" s="69">
        <v>250</v>
      </c>
      <c r="E105" s="26">
        <v>0</v>
      </c>
      <c r="F105" s="60">
        <f>D105*E105</f>
        <v>0</v>
      </c>
    </row>
    <row r="106" spans="1:9" s="19" customFormat="1">
      <c r="A106" s="13"/>
      <c r="B106" s="23"/>
      <c r="C106" s="13"/>
      <c r="D106" s="69"/>
      <c r="E106" s="42"/>
      <c r="F106" s="60"/>
    </row>
    <row r="107" spans="1:9" s="19" customFormat="1" ht="28">
      <c r="A107" s="13">
        <v>7</v>
      </c>
      <c r="B107" s="23" t="s">
        <v>21</v>
      </c>
      <c r="C107" s="13"/>
      <c r="D107" s="69"/>
      <c r="E107" s="42"/>
      <c r="F107" s="60"/>
    </row>
    <row r="108" spans="1:9" s="19" customFormat="1" ht="14">
      <c r="A108" s="13"/>
      <c r="B108" s="23"/>
      <c r="C108" s="70" t="s">
        <v>17</v>
      </c>
      <c r="D108" s="69">
        <v>20</v>
      </c>
      <c r="E108" s="26">
        <v>0</v>
      </c>
      <c r="F108" s="60">
        <f>D108*E108</f>
        <v>0</v>
      </c>
    </row>
    <row r="109" spans="1:9" s="19" customFormat="1">
      <c r="A109" s="13"/>
      <c r="B109" s="23"/>
      <c r="C109" s="13"/>
      <c r="D109" s="69"/>
      <c r="E109" s="42"/>
      <c r="F109" s="60"/>
    </row>
    <row r="110" spans="1:9" s="19" customFormat="1">
      <c r="A110" s="77"/>
      <c r="B110" s="78"/>
      <c r="C110" s="79"/>
      <c r="D110" s="80"/>
      <c r="E110" s="53"/>
      <c r="F110" s="54"/>
    </row>
    <row r="111" spans="1:9" s="19" customFormat="1">
      <c r="A111" s="13"/>
      <c r="B111" s="23"/>
      <c r="C111" s="22"/>
      <c r="D111" s="69"/>
      <c r="E111" s="42"/>
      <c r="F111" s="60"/>
    </row>
    <row r="112" spans="1:9" s="19" customFormat="1" ht="14">
      <c r="A112" s="13"/>
      <c r="B112" s="81" t="s">
        <v>25</v>
      </c>
      <c r="C112" s="22"/>
      <c r="D112" s="69"/>
      <c r="E112" s="42"/>
      <c r="F112" s="82">
        <f>SUM(F88:F111)</f>
        <v>0</v>
      </c>
    </row>
    <row r="113" spans="1:6" s="19" customFormat="1">
      <c r="A113" s="13"/>
      <c r="B113" s="81"/>
      <c r="C113" s="22"/>
      <c r="D113" s="69"/>
      <c r="E113" s="42"/>
      <c r="F113" s="60"/>
    </row>
    <row r="114" spans="1:6" s="19" customFormat="1">
      <c r="A114" s="13"/>
      <c r="B114" s="81"/>
      <c r="C114" s="22"/>
      <c r="D114" s="69"/>
      <c r="E114" s="42"/>
      <c r="F114" s="60"/>
    </row>
    <row r="115" spans="1:6" s="19" customFormat="1">
      <c r="A115" s="13"/>
      <c r="B115" s="81"/>
      <c r="C115" s="22"/>
      <c r="D115" s="69"/>
      <c r="E115" s="42"/>
      <c r="F115" s="60"/>
    </row>
    <row r="116" spans="1:6" s="19" customFormat="1">
      <c r="A116" s="66" t="s">
        <v>71</v>
      </c>
      <c r="B116" s="34" t="s">
        <v>66</v>
      </c>
      <c r="C116" s="67" t="s">
        <v>67</v>
      </c>
      <c r="D116" s="36" t="s">
        <v>68</v>
      </c>
      <c r="E116" s="37" t="s">
        <v>69</v>
      </c>
      <c r="F116" s="37" t="s">
        <v>70</v>
      </c>
    </row>
    <row r="117" spans="1:6" s="19" customFormat="1">
      <c r="A117" s="13"/>
      <c r="B117" s="23"/>
      <c r="C117" s="22"/>
      <c r="D117" s="69"/>
      <c r="E117" s="42"/>
      <c r="F117" s="60"/>
    </row>
    <row r="118" spans="1:6" s="19" customFormat="1" ht="14">
      <c r="A118" s="18" t="s">
        <v>37</v>
      </c>
      <c r="B118" s="17" t="s">
        <v>22</v>
      </c>
      <c r="C118" s="22"/>
      <c r="D118" s="69"/>
      <c r="E118" s="42"/>
      <c r="F118" s="60"/>
    </row>
    <row r="119" spans="1:6" s="19" customFormat="1">
      <c r="A119" s="13"/>
      <c r="B119" s="23"/>
      <c r="C119" s="22"/>
      <c r="D119" s="20"/>
      <c r="E119" s="21"/>
      <c r="F119" s="21"/>
    </row>
    <row r="120" spans="1:6" s="19" customFormat="1" ht="28">
      <c r="A120" s="13" t="s">
        <v>7</v>
      </c>
      <c r="B120" s="23" t="s">
        <v>23</v>
      </c>
      <c r="C120" s="23"/>
      <c r="D120" s="20"/>
      <c r="E120" s="21"/>
      <c r="F120" s="21"/>
    </row>
    <row r="121" spans="1:6" s="19" customFormat="1" ht="14">
      <c r="A121" s="23"/>
      <c r="B121" s="23"/>
      <c r="C121" s="70" t="s">
        <v>24</v>
      </c>
      <c r="D121" s="69">
        <v>50</v>
      </c>
      <c r="E121" s="26">
        <v>0</v>
      </c>
      <c r="F121" s="60">
        <f>D121*E121</f>
        <v>0</v>
      </c>
    </row>
    <row r="122" spans="1:6" s="19" customFormat="1">
      <c r="A122" s="23"/>
      <c r="B122" s="23"/>
      <c r="C122" s="70"/>
      <c r="D122" s="69"/>
      <c r="E122" s="42"/>
      <c r="F122" s="60"/>
    </row>
    <row r="123" spans="1:6" s="19" customFormat="1" ht="28">
      <c r="A123" s="13" t="s">
        <v>8</v>
      </c>
      <c r="B123" s="23" t="s">
        <v>96</v>
      </c>
      <c r="C123" s="23"/>
      <c r="D123" s="20"/>
      <c r="E123" s="21"/>
      <c r="F123" s="21"/>
    </row>
    <row r="124" spans="1:6" s="19" customFormat="1" ht="14">
      <c r="A124" s="13"/>
      <c r="B124" s="23"/>
      <c r="C124" s="70" t="s">
        <v>24</v>
      </c>
      <c r="D124" s="20">
        <v>100</v>
      </c>
      <c r="E124" s="25">
        <v>0</v>
      </c>
      <c r="F124" s="60">
        <f>D124*E124</f>
        <v>0</v>
      </c>
    </row>
    <row r="125" spans="1:6" s="19" customFormat="1">
      <c r="A125" s="13"/>
      <c r="B125" s="23"/>
      <c r="C125" s="70"/>
      <c r="D125" s="20"/>
      <c r="E125" s="21"/>
      <c r="F125" s="60"/>
    </row>
    <row r="126" spans="1:6" s="19" customFormat="1" ht="28">
      <c r="A126" s="13" t="s">
        <v>9</v>
      </c>
      <c r="B126" s="23" t="s">
        <v>46</v>
      </c>
      <c r="C126" s="23"/>
      <c r="D126" s="20"/>
      <c r="E126" s="21"/>
      <c r="F126" s="60"/>
    </row>
    <row r="127" spans="1:6" s="19" customFormat="1" ht="14">
      <c r="A127" s="13"/>
      <c r="B127" s="23"/>
      <c r="C127" s="70" t="s">
        <v>0</v>
      </c>
      <c r="D127" s="20">
        <v>300</v>
      </c>
      <c r="E127" s="25">
        <v>0</v>
      </c>
      <c r="F127" s="60">
        <f>D127*E127</f>
        <v>0</v>
      </c>
    </row>
    <row r="128" spans="1:6" s="19" customFormat="1">
      <c r="A128" s="13"/>
      <c r="B128" s="23"/>
      <c r="C128" s="70"/>
      <c r="D128" s="20"/>
      <c r="E128" s="21"/>
      <c r="F128" s="60"/>
    </row>
    <row r="129" spans="1:6" s="19" customFormat="1" ht="28">
      <c r="A129" s="13" t="s">
        <v>10</v>
      </c>
      <c r="B129" s="83" t="s">
        <v>138</v>
      </c>
      <c r="C129" s="70"/>
      <c r="D129" s="20"/>
      <c r="E129" s="21"/>
      <c r="F129" s="60"/>
    </row>
    <row r="130" spans="1:6" s="19" customFormat="1" ht="14">
      <c r="A130" s="13"/>
      <c r="B130" s="23"/>
      <c r="C130" s="70" t="s">
        <v>0</v>
      </c>
      <c r="D130" s="20">
        <v>300</v>
      </c>
      <c r="E130" s="25">
        <v>0</v>
      </c>
      <c r="F130" s="60">
        <f>D130*E130</f>
        <v>0</v>
      </c>
    </row>
    <row r="131" spans="1:6" s="19" customFormat="1">
      <c r="A131" s="13"/>
      <c r="B131" s="23"/>
      <c r="C131" s="70"/>
      <c r="D131" s="20"/>
      <c r="E131" s="21"/>
      <c r="F131" s="60"/>
    </row>
    <row r="132" spans="1:6" s="19" customFormat="1">
      <c r="A132" s="13"/>
      <c r="B132" s="23"/>
      <c r="C132" s="70"/>
      <c r="D132" s="20"/>
      <c r="E132" s="21"/>
      <c r="F132" s="60"/>
    </row>
    <row r="133" spans="1:6" s="19" customFormat="1" ht="42">
      <c r="A133" s="13">
        <v>5</v>
      </c>
      <c r="B133" s="23" t="s">
        <v>80</v>
      </c>
      <c r="C133" s="70"/>
      <c r="D133" s="20"/>
      <c r="E133" s="21"/>
      <c r="F133" s="60"/>
    </row>
    <row r="134" spans="1:6" s="19" customFormat="1" ht="14">
      <c r="A134" s="13"/>
      <c r="B134" s="23"/>
      <c r="C134" s="70" t="s">
        <v>24</v>
      </c>
      <c r="D134" s="20">
        <v>150</v>
      </c>
      <c r="E134" s="25">
        <v>0</v>
      </c>
      <c r="F134" s="60">
        <f>D134*E134</f>
        <v>0</v>
      </c>
    </row>
    <row r="135" spans="1:6" s="19" customFormat="1">
      <c r="A135" s="13"/>
      <c r="B135" s="23"/>
      <c r="C135" s="70"/>
      <c r="D135" s="20"/>
      <c r="E135" s="21"/>
      <c r="F135" s="60"/>
    </row>
    <row r="136" spans="1:6" s="19" customFormat="1" ht="42">
      <c r="A136" s="13">
        <v>6</v>
      </c>
      <c r="B136" s="23" t="s">
        <v>48</v>
      </c>
      <c r="C136" s="70"/>
      <c r="D136" s="20"/>
      <c r="E136" s="21"/>
      <c r="F136" s="60"/>
    </row>
    <row r="137" spans="1:6" s="19" customFormat="1" ht="14">
      <c r="A137" s="13"/>
      <c r="B137" s="23"/>
      <c r="C137" s="70" t="s">
        <v>6</v>
      </c>
      <c r="D137" s="20">
        <v>10</v>
      </c>
      <c r="E137" s="25">
        <v>0</v>
      </c>
      <c r="F137" s="60">
        <f>D137*E137</f>
        <v>0</v>
      </c>
    </row>
    <row r="138" spans="1:6" s="19" customFormat="1">
      <c r="A138" s="77"/>
      <c r="B138" s="78"/>
      <c r="C138" s="84"/>
      <c r="D138" s="4"/>
      <c r="E138" s="3"/>
      <c r="F138" s="54"/>
    </row>
    <row r="139" spans="1:6" s="19" customFormat="1">
      <c r="A139" s="13"/>
      <c r="B139" s="23"/>
      <c r="C139" s="70"/>
      <c r="D139" s="20"/>
      <c r="E139" s="21"/>
      <c r="F139" s="60"/>
    </row>
    <row r="140" spans="1:6" s="19" customFormat="1" ht="14">
      <c r="A140" s="13"/>
      <c r="B140" s="81" t="s">
        <v>25</v>
      </c>
      <c r="C140" s="70"/>
      <c r="D140" s="20"/>
      <c r="E140" s="21"/>
      <c r="F140" s="82">
        <f>SUM(F120:F139)</f>
        <v>0</v>
      </c>
    </row>
    <row r="141" spans="1:6" s="19" customFormat="1">
      <c r="A141" s="13"/>
      <c r="B141" s="81"/>
      <c r="C141" s="70"/>
      <c r="D141" s="20"/>
      <c r="E141" s="21"/>
      <c r="F141" s="60"/>
    </row>
    <row r="142" spans="1:6" s="19" customFormat="1">
      <c r="A142" s="13"/>
      <c r="B142" s="81"/>
      <c r="C142" s="70"/>
      <c r="D142" s="20"/>
      <c r="E142" s="21"/>
      <c r="F142" s="60"/>
    </row>
    <row r="143" spans="1:6" s="19" customFormat="1">
      <c r="A143" s="13"/>
      <c r="B143" s="81"/>
      <c r="C143" s="70"/>
      <c r="D143" s="20"/>
      <c r="E143" s="21"/>
      <c r="F143" s="60"/>
    </row>
    <row r="144" spans="1:6" s="19" customFormat="1">
      <c r="A144" s="13"/>
      <c r="B144" s="81"/>
      <c r="C144" s="70"/>
      <c r="D144" s="20"/>
      <c r="E144" s="21"/>
      <c r="F144" s="60"/>
    </row>
    <row r="145" spans="1:6" s="19" customFormat="1">
      <c r="A145" s="66" t="s">
        <v>71</v>
      </c>
      <c r="B145" s="34" t="s">
        <v>66</v>
      </c>
      <c r="C145" s="67" t="s">
        <v>67</v>
      </c>
      <c r="D145" s="36" t="s">
        <v>68</v>
      </c>
      <c r="E145" s="37" t="s">
        <v>69</v>
      </c>
      <c r="F145" s="37" t="s">
        <v>70</v>
      </c>
    </row>
    <row r="146" spans="1:6" s="19" customFormat="1">
      <c r="A146" s="13"/>
      <c r="B146" s="81"/>
      <c r="C146" s="70"/>
      <c r="D146" s="20"/>
      <c r="E146" s="21"/>
      <c r="F146" s="60"/>
    </row>
    <row r="147" spans="1:6" s="19" customFormat="1" ht="14">
      <c r="A147" s="18" t="s">
        <v>38</v>
      </c>
      <c r="B147" s="85" t="s">
        <v>27</v>
      </c>
      <c r="C147" s="70"/>
      <c r="D147" s="20"/>
      <c r="E147" s="21"/>
      <c r="F147" s="60"/>
    </row>
    <row r="148" spans="1:6" s="19" customFormat="1">
      <c r="A148" s="13"/>
      <c r="B148" s="86"/>
      <c r="C148" s="70"/>
      <c r="D148" s="20"/>
      <c r="E148" s="21"/>
      <c r="F148" s="60"/>
    </row>
    <row r="149" spans="1:6" s="19" customFormat="1" ht="42">
      <c r="A149" s="13" t="s">
        <v>7</v>
      </c>
      <c r="B149" s="87" t="s">
        <v>97</v>
      </c>
      <c r="C149" s="70"/>
      <c r="D149" s="20"/>
      <c r="E149" s="21"/>
      <c r="F149" s="60"/>
    </row>
    <row r="150" spans="1:6" s="19" customFormat="1" ht="14">
      <c r="A150" s="13"/>
      <c r="B150" s="81"/>
      <c r="C150" s="70" t="s">
        <v>24</v>
      </c>
      <c r="D150" s="20">
        <v>100</v>
      </c>
      <c r="E150" s="25">
        <v>0</v>
      </c>
      <c r="F150" s="60">
        <f>D150*E150</f>
        <v>0</v>
      </c>
    </row>
    <row r="151" spans="1:6" s="19" customFormat="1">
      <c r="A151" s="13"/>
      <c r="B151" s="81"/>
      <c r="C151" s="70"/>
      <c r="D151" s="20"/>
      <c r="E151" s="21"/>
      <c r="F151" s="60"/>
    </row>
    <row r="152" spans="1:6" s="19" customFormat="1">
      <c r="A152" s="13"/>
      <c r="B152" s="61"/>
      <c r="C152" s="47"/>
      <c r="D152" s="88"/>
      <c r="E152" s="43"/>
      <c r="F152" s="43"/>
    </row>
    <row r="153" spans="1:6" s="19" customFormat="1" ht="44.5" customHeight="1">
      <c r="A153" s="13">
        <v>2</v>
      </c>
      <c r="B153" s="83" t="s">
        <v>139</v>
      </c>
      <c r="C153" s="47"/>
      <c r="D153" s="88"/>
      <c r="E153" s="43"/>
      <c r="F153" s="43"/>
    </row>
    <row r="154" spans="1:6" s="19" customFormat="1" ht="14">
      <c r="A154" s="13"/>
      <c r="B154" s="61"/>
      <c r="C154" s="47" t="s">
        <v>0</v>
      </c>
      <c r="D154" s="88">
        <v>280</v>
      </c>
      <c r="E154" s="27">
        <v>0</v>
      </c>
      <c r="F154" s="43">
        <f>D154*E154</f>
        <v>0</v>
      </c>
    </row>
    <row r="155" spans="1:6" s="19" customFormat="1">
      <c r="A155" s="13"/>
      <c r="B155" s="61"/>
      <c r="C155" s="47"/>
      <c r="D155" s="88"/>
      <c r="E155" s="43"/>
      <c r="F155" s="43"/>
    </row>
    <row r="156" spans="1:6" s="19" customFormat="1">
      <c r="A156" s="13"/>
      <c r="B156" s="89"/>
      <c r="C156" s="90"/>
      <c r="D156" s="91"/>
      <c r="E156" s="92"/>
      <c r="F156" s="92"/>
    </row>
    <row r="157" spans="1:6" s="19" customFormat="1" ht="28">
      <c r="A157" s="93">
        <v>3</v>
      </c>
      <c r="B157" s="83" t="s">
        <v>81</v>
      </c>
      <c r="C157" s="47"/>
      <c r="D157" s="88"/>
      <c r="E157" s="43"/>
      <c r="F157" s="43"/>
    </row>
    <row r="158" spans="1:6" s="19" customFormat="1" ht="14">
      <c r="A158" s="93"/>
      <c r="B158" s="61"/>
      <c r="C158" s="47" t="s">
        <v>1</v>
      </c>
      <c r="D158" s="88">
        <v>45</v>
      </c>
      <c r="E158" s="27">
        <v>0</v>
      </c>
      <c r="F158" s="43">
        <f>D158*E158</f>
        <v>0</v>
      </c>
    </row>
    <row r="159" spans="1:6" s="19" customFormat="1">
      <c r="A159" s="93"/>
      <c r="B159" s="89"/>
      <c r="C159" s="90"/>
      <c r="D159" s="91"/>
      <c r="E159" s="92"/>
      <c r="F159" s="92"/>
    </row>
    <row r="160" spans="1:6" s="19" customFormat="1" ht="28">
      <c r="A160" s="93">
        <v>4</v>
      </c>
      <c r="B160" s="83" t="s">
        <v>84</v>
      </c>
      <c r="C160" s="47"/>
      <c r="D160" s="88"/>
      <c r="E160" s="43"/>
      <c r="F160" s="43"/>
    </row>
    <row r="161" spans="1:6" s="19" customFormat="1" ht="14">
      <c r="A161" s="93"/>
      <c r="B161" s="61"/>
      <c r="C161" s="47" t="s">
        <v>1</v>
      </c>
      <c r="D161" s="88">
        <v>150</v>
      </c>
      <c r="E161" s="27">
        <v>0</v>
      </c>
      <c r="F161" s="43">
        <f>D161*E161</f>
        <v>0</v>
      </c>
    </row>
    <row r="162" spans="1:6" s="19" customFormat="1">
      <c r="A162" s="77"/>
      <c r="B162" s="78"/>
      <c r="C162" s="84"/>
      <c r="D162" s="4"/>
      <c r="E162" s="3"/>
      <c r="F162" s="54"/>
    </row>
    <row r="163" spans="1:6" s="19" customFormat="1">
      <c r="A163" s="13"/>
      <c r="B163" s="23"/>
      <c r="C163" s="70"/>
      <c r="D163" s="20"/>
      <c r="E163" s="21"/>
      <c r="F163" s="60"/>
    </row>
    <row r="164" spans="1:6" s="19" customFormat="1" ht="14">
      <c r="A164" s="13"/>
      <c r="B164" s="81" t="s">
        <v>25</v>
      </c>
      <c r="C164" s="70"/>
      <c r="D164" s="20"/>
      <c r="E164" s="21"/>
      <c r="F164" s="82">
        <f>SUM(F149:F163)</f>
        <v>0</v>
      </c>
    </row>
    <row r="165" spans="1:6" s="19" customFormat="1">
      <c r="A165" s="13"/>
      <c r="B165" s="81"/>
      <c r="C165" s="70"/>
      <c r="D165" s="20"/>
      <c r="E165" s="21"/>
      <c r="F165" s="60"/>
    </row>
    <row r="166" spans="1:6" s="19" customFormat="1">
      <c r="A166" s="13"/>
      <c r="B166" s="81"/>
      <c r="C166" s="70"/>
      <c r="D166" s="20"/>
      <c r="E166" s="21"/>
      <c r="F166" s="60"/>
    </row>
    <row r="167" spans="1:6" s="19" customFormat="1">
      <c r="A167" s="66" t="s">
        <v>71</v>
      </c>
      <c r="B167" s="34" t="s">
        <v>66</v>
      </c>
      <c r="C167" s="67" t="s">
        <v>67</v>
      </c>
      <c r="D167" s="36" t="s">
        <v>68</v>
      </c>
      <c r="E167" s="37" t="s">
        <v>69</v>
      </c>
      <c r="F167" s="37" t="s">
        <v>70</v>
      </c>
    </row>
    <row r="168" spans="1:6" s="19" customFormat="1">
      <c r="A168" s="13"/>
      <c r="B168" s="81"/>
      <c r="C168" s="70"/>
      <c r="D168" s="20"/>
      <c r="E168" s="21"/>
      <c r="F168" s="60"/>
    </row>
    <row r="169" spans="1:6" s="19" customFormat="1" ht="14">
      <c r="A169" s="18" t="s">
        <v>4</v>
      </c>
      <c r="B169" s="85" t="s">
        <v>52</v>
      </c>
      <c r="C169" s="70"/>
      <c r="D169" s="20"/>
      <c r="E169" s="21"/>
      <c r="F169" s="60"/>
    </row>
    <row r="170" spans="1:6" s="19" customFormat="1">
      <c r="A170" s="13"/>
      <c r="B170" s="23"/>
      <c r="C170" s="70"/>
      <c r="D170" s="20"/>
      <c r="E170" s="21"/>
      <c r="F170" s="60"/>
    </row>
    <row r="171" spans="1:6" s="19" customFormat="1" ht="14">
      <c r="A171" s="13" t="s">
        <v>7</v>
      </c>
      <c r="B171" s="87" t="s">
        <v>63</v>
      </c>
      <c r="C171" s="70"/>
      <c r="D171" s="20"/>
      <c r="E171" s="21"/>
      <c r="F171" s="60"/>
    </row>
    <row r="172" spans="1:6" s="19" customFormat="1" ht="14">
      <c r="A172" s="13"/>
      <c r="B172" s="87" t="s">
        <v>56</v>
      </c>
      <c r="C172" s="70"/>
      <c r="D172" s="20"/>
      <c r="E172" s="21"/>
      <c r="F172" s="60"/>
    </row>
    <row r="173" spans="1:6" s="19" customFormat="1" ht="14">
      <c r="A173" s="13"/>
      <c r="B173" s="23"/>
      <c r="C173" s="70" t="s">
        <v>1</v>
      </c>
      <c r="D173" s="94">
        <v>80</v>
      </c>
      <c r="E173" s="25">
        <v>0</v>
      </c>
      <c r="F173" s="60">
        <f>D173*E173</f>
        <v>0</v>
      </c>
    </row>
    <row r="174" spans="1:6" s="19" customFormat="1">
      <c r="A174" s="13"/>
      <c r="B174" s="23"/>
      <c r="C174" s="70"/>
      <c r="D174" s="20"/>
      <c r="E174" s="21"/>
      <c r="F174" s="60"/>
    </row>
    <row r="175" spans="1:6" s="19" customFormat="1" ht="42">
      <c r="A175" s="13" t="s">
        <v>8</v>
      </c>
      <c r="B175" s="87" t="s">
        <v>154</v>
      </c>
      <c r="C175" s="70"/>
      <c r="D175" s="20"/>
      <c r="E175" s="21"/>
      <c r="F175" s="60"/>
    </row>
    <row r="176" spans="1:6" s="19" customFormat="1" ht="14">
      <c r="A176" s="13"/>
      <c r="B176" s="23" t="s">
        <v>98</v>
      </c>
      <c r="C176" s="70"/>
      <c r="D176" s="20"/>
      <c r="E176" s="21"/>
      <c r="F176" s="60"/>
    </row>
    <row r="177" spans="1:6" s="19" customFormat="1" ht="14">
      <c r="A177" s="13"/>
      <c r="B177" s="23" t="s">
        <v>133</v>
      </c>
      <c r="C177" s="70"/>
      <c r="D177" s="20"/>
      <c r="E177" s="21"/>
      <c r="F177" s="60"/>
    </row>
    <row r="178" spans="1:6" s="19" customFormat="1" ht="14">
      <c r="A178" s="13"/>
      <c r="B178" s="23" t="s">
        <v>134</v>
      </c>
      <c r="C178" s="70"/>
      <c r="D178" s="20"/>
      <c r="E178" s="21"/>
      <c r="F178" s="60"/>
    </row>
    <row r="179" spans="1:6" s="19" customFormat="1" ht="14">
      <c r="A179" s="13"/>
      <c r="B179" s="23"/>
      <c r="C179" s="70" t="s">
        <v>24</v>
      </c>
      <c r="D179" s="94">
        <v>130</v>
      </c>
      <c r="E179" s="25">
        <v>0</v>
      </c>
      <c r="F179" s="60">
        <f>D179*E179</f>
        <v>0</v>
      </c>
    </row>
    <row r="180" spans="1:6" s="19" customFormat="1" ht="14">
      <c r="A180" s="13"/>
      <c r="B180" s="23" t="s">
        <v>135</v>
      </c>
      <c r="C180" s="70"/>
      <c r="D180" s="20"/>
      <c r="E180" s="21"/>
      <c r="F180" s="60"/>
    </row>
    <row r="181" spans="1:6" s="19" customFormat="1" ht="14">
      <c r="A181" s="13"/>
      <c r="B181" s="23"/>
      <c r="C181" s="70" t="s">
        <v>24</v>
      </c>
      <c r="D181" s="94">
        <v>35</v>
      </c>
      <c r="E181" s="25">
        <v>0</v>
      </c>
      <c r="F181" s="60">
        <f>D181*E181</f>
        <v>0</v>
      </c>
    </row>
    <row r="182" spans="1:6" s="19" customFormat="1">
      <c r="A182" s="13"/>
      <c r="B182" s="23"/>
      <c r="C182" s="70"/>
      <c r="D182" s="20"/>
      <c r="E182" s="21"/>
      <c r="F182" s="60"/>
    </row>
    <row r="183" spans="1:6" s="19" customFormat="1" ht="28">
      <c r="A183" s="13" t="s">
        <v>9</v>
      </c>
      <c r="B183" s="87" t="s">
        <v>28</v>
      </c>
      <c r="C183" s="70"/>
      <c r="D183" s="20"/>
      <c r="E183" s="21"/>
      <c r="F183" s="60"/>
    </row>
    <row r="184" spans="1:6" s="19" customFormat="1" ht="14">
      <c r="A184" s="13"/>
      <c r="B184" s="23"/>
      <c r="C184" s="70" t="s">
        <v>0</v>
      </c>
      <c r="D184" s="94">
        <v>80</v>
      </c>
      <c r="E184" s="25">
        <v>0</v>
      </c>
      <c r="F184" s="60">
        <f>D184*E184</f>
        <v>0</v>
      </c>
    </row>
    <row r="185" spans="1:6" s="19" customFormat="1">
      <c r="A185" s="13"/>
      <c r="B185" s="23"/>
      <c r="C185" s="70"/>
      <c r="D185" s="20"/>
      <c r="E185" s="21"/>
      <c r="F185" s="60"/>
    </row>
    <row r="186" spans="1:6" s="19" customFormat="1" ht="57">
      <c r="A186" s="13" t="s">
        <v>10</v>
      </c>
      <c r="B186" s="23" t="s">
        <v>43</v>
      </c>
      <c r="C186" s="70"/>
      <c r="D186" s="20"/>
      <c r="E186" s="21"/>
      <c r="F186" s="60"/>
    </row>
    <row r="187" spans="1:6" s="19" customFormat="1" ht="14">
      <c r="A187" s="13"/>
      <c r="B187" s="23"/>
      <c r="C187" s="70" t="s">
        <v>24</v>
      </c>
      <c r="D187" s="94">
        <v>10</v>
      </c>
      <c r="E187" s="25">
        <v>0</v>
      </c>
      <c r="F187" s="60">
        <f>D187*E187</f>
        <v>0</v>
      </c>
    </row>
    <row r="188" spans="1:6" s="19" customFormat="1">
      <c r="A188" s="13"/>
      <c r="B188" s="23"/>
      <c r="C188" s="70"/>
      <c r="D188" s="20"/>
      <c r="E188" s="21"/>
      <c r="F188" s="60"/>
    </row>
    <row r="189" spans="1:6" s="19" customFormat="1" ht="70">
      <c r="A189" s="13" t="s">
        <v>11</v>
      </c>
      <c r="B189" s="87" t="s">
        <v>47</v>
      </c>
      <c r="C189" s="70"/>
      <c r="D189" s="20"/>
      <c r="E189" s="21"/>
      <c r="F189" s="60"/>
    </row>
    <row r="190" spans="1:6" s="19" customFormat="1">
      <c r="A190" s="13"/>
      <c r="B190" s="23"/>
      <c r="C190" s="70"/>
      <c r="D190" s="20"/>
      <c r="E190" s="21"/>
      <c r="F190" s="60"/>
    </row>
    <row r="191" spans="1:6" s="19" customFormat="1" ht="14">
      <c r="A191" s="13"/>
      <c r="B191" s="23" t="s">
        <v>29</v>
      </c>
      <c r="C191" s="70"/>
      <c r="D191" s="20"/>
      <c r="E191" s="21"/>
      <c r="F191" s="60"/>
    </row>
    <row r="192" spans="1:6" s="19" customFormat="1" ht="14">
      <c r="A192" s="13"/>
      <c r="B192" s="23"/>
      <c r="C192" s="70" t="s">
        <v>1</v>
      </c>
      <c r="D192" s="94">
        <v>80</v>
      </c>
      <c r="E192" s="25">
        <v>0</v>
      </c>
      <c r="F192" s="60">
        <f>D192*E192</f>
        <v>0</v>
      </c>
    </row>
    <row r="193" spans="1:6" s="19" customFormat="1">
      <c r="A193" s="13"/>
      <c r="B193" s="23"/>
      <c r="C193" s="70"/>
      <c r="D193" s="20"/>
      <c r="E193" s="21"/>
      <c r="F193" s="60"/>
    </row>
    <row r="194" spans="1:6" s="19" customFormat="1" ht="56">
      <c r="A194" s="13">
        <v>6</v>
      </c>
      <c r="B194" s="39" t="s">
        <v>74</v>
      </c>
      <c r="C194" s="47"/>
      <c r="D194" s="95"/>
      <c r="E194" s="43"/>
      <c r="F194" s="43"/>
    </row>
    <row r="195" spans="1:6" s="19" customFormat="1" ht="14">
      <c r="A195" s="13"/>
      <c r="B195" s="83" t="s">
        <v>57</v>
      </c>
      <c r="C195" s="47"/>
      <c r="D195" s="95"/>
      <c r="E195" s="43"/>
      <c r="F195" s="43"/>
    </row>
    <row r="196" spans="1:6" s="19" customFormat="1" ht="14">
      <c r="A196" s="13"/>
      <c r="B196" s="39" t="s">
        <v>58</v>
      </c>
      <c r="C196" s="47"/>
      <c r="D196" s="95"/>
      <c r="E196" s="43"/>
      <c r="F196" s="43"/>
    </row>
    <row r="197" spans="1:6" s="19" customFormat="1" ht="14">
      <c r="A197" s="13"/>
      <c r="B197" s="39" t="s">
        <v>136</v>
      </c>
      <c r="C197" s="47"/>
      <c r="D197" s="95"/>
      <c r="E197" s="43"/>
      <c r="F197" s="43"/>
    </row>
    <row r="198" spans="1:6" s="19" customFormat="1" ht="14">
      <c r="A198" s="13"/>
      <c r="B198" s="39"/>
      <c r="C198" s="47" t="s">
        <v>17</v>
      </c>
      <c r="D198" s="96">
        <v>4</v>
      </c>
      <c r="E198" s="27">
        <v>0</v>
      </c>
      <c r="F198" s="43">
        <f>D198*E198</f>
        <v>0</v>
      </c>
    </row>
    <row r="199" spans="1:6" s="19" customFormat="1" ht="14">
      <c r="A199" s="13"/>
      <c r="B199" s="39" t="s">
        <v>137</v>
      </c>
      <c r="C199" s="47"/>
      <c r="D199" s="95"/>
      <c r="E199" s="43"/>
      <c r="F199" s="43"/>
    </row>
    <row r="200" spans="1:6" s="19" customFormat="1" ht="14">
      <c r="A200" s="13"/>
      <c r="B200" s="39"/>
      <c r="C200" s="47" t="s">
        <v>17</v>
      </c>
      <c r="D200" s="96">
        <v>2</v>
      </c>
      <c r="E200" s="27">
        <v>0</v>
      </c>
      <c r="F200" s="43">
        <f>D200*E200</f>
        <v>0</v>
      </c>
    </row>
    <row r="201" spans="1:6" s="19" customFormat="1">
      <c r="A201" s="13"/>
      <c r="B201" s="39"/>
      <c r="C201" s="47"/>
      <c r="D201" s="95"/>
      <c r="E201" s="43"/>
      <c r="F201" s="43"/>
    </row>
    <row r="202" spans="1:6" s="19" customFormat="1">
      <c r="A202" s="13"/>
      <c r="B202" s="39"/>
      <c r="C202" s="47"/>
      <c r="D202" s="88"/>
      <c r="E202" s="43"/>
      <c r="F202" s="43"/>
    </row>
    <row r="203" spans="1:6" s="19" customFormat="1" ht="56">
      <c r="A203" s="13">
        <v>7</v>
      </c>
      <c r="B203" s="83" t="s">
        <v>85</v>
      </c>
      <c r="C203" s="47"/>
      <c r="D203" s="88"/>
      <c r="E203" s="43"/>
      <c r="F203" s="43"/>
    </row>
    <row r="204" spans="1:6" s="19" customFormat="1" ht="14">
      <c r="A204" s="13"/>
      <c r="B204" s="39"/>
      <c r="C204" s="47" t="s">
        <v>17</v>
      </c>
      <c r="D204" s="97">
        <v>6</v>
      </c>
      <c r="E204" s="27">
        <v>0</v>
      </c>
      <c r="F204" s="43">
        <f>D204*E204</f>
        <v>0</v>
      </c>
    </row>
    <row r="205" spans="1:6" s="19" customFormat="1">
      <c r="A205" s="13"/>
      <c r="B205" s="39"/>
      <c r="C205" s="47"/>
      <c r="D205" s="88"/>
      <c r="E205" s="43"/>
      <c r="F205" s="43"/>
    </row>
    <row r="206" spans="1:6" s="19" customFormat="1">
      <c r="A206" s="13"/>
      <c r="B206" s="39"/>
      <c r="C206" s="47"/>
      <c r="D206" s="88"/>
      <c r="E206" s="43"/>
      <c r="F206" s="43"/>
    </row>
    <row r="207" spans="1:6" s="19" customFormat="1" ht="70">
      <c r="A207" s="13">
        <v>8</v>
      </c>
      <c r="B207" s="23" t="s">
        <v>49</v>
      </c>
      <c r="C207" s="70"/>
      <c r="D207" s="20"/>
      <c r="E207" s="21"/>
      <c r="F207" s="60"/>
    </row>
    <row r="208" spans="1:6" s="19" customFormat="1" ht="14">
      <c r="A208" s="13"/>
      <c r="B208" s="23"/>
      <c r="C208" s="70" t="s">
        <v>24</v>
      </c>
      <c r="D208" s="94">
        <v>100</v>
      </c>
      <c r="E208" s="25">
        <v>0</v>
      </c>
      <c r="F208" s="60">
        <f>D208*E208</f>
        <v>0</v>
      </c>
    </row>
    <row r="209" spans="1:6" s="19" customFormat="1">
      <c r="A209" s="13"/>
      <c r="B209" s="23"/>
      <c r="C209" s="70"/>
      <c r="D209" s="20"/>
      <c r="E209" s="21"/>
      <c r="F209" s="60"/>
    </row>
    <row r="210" spans="1:6" s="19" customFormat="1" ht="28">
      <c r="A210" s="13">
        <v>9</v>
      </c>
      <c r="B210" s="83" t="s">
        <v>151</v>
      </c>
      <c r="C210" s="47"/>
      <c r="D210" s="88"/>
      <c r="E210" s="43"/>
      <c r="F210" s="43"/>
    </row>
    <row r="211" spans="1:6" s="19" customFormat="1" ht="14">
      <c r="A211" s="13"/>
      <c r="B211" s="39"/>
      <c r="C211" s="47" t="s">
        <v>24</v>
      </c>
      <c r="D211" s="97">
        <v>10</v>
      </c>
      <c r="E211" s="27">
        <v>0</v>
      </c>
      <c r="F211" s="43">
        <f>D211*E211</f>
        <v>0</v>
      </c>
    </row>
    <row r="212" spans="1:6" s="19" customFormat="1">
      <c r="A212" s="13"/>
      <c r="B212" s="39"/>
      <c r="C212" s="47"/>
      <c r="D212" s="88"/>
      <c r="E212" s="43"/>
      <c r="F212" s="43"/>
    </row>
    <row r="213" spans="1:6" s="19" customFormat="1" ht="14">
      <c r="A213" s="13">
        <v>10</v>
      </c>
      <c r="B213" s="23" t="s">
        <v>30</v>
      </c>
      <c r="C213" s="70"/>
      <c r="D213" s="20"/>
      <c r="E213" s="21"/>
      <c r="F213" s="60"/>
    </row>
    <row r="214" spans="1:6" s="19" customFormat="1" ht="14">
      <c r="A214" s="13"/>
      <c r="B214" s="23"/>
      <c r="C214" s="70" t="s">
        <v>24</v>
      </c>
      <c r="D214" s="94">
        <v>45</v>
      </c>
      <c r="E214" s="25">
        <v>0</v>
      </c>
      <c r="F214" s="60">
        <f>D214*E214</f>
        <v>0</v>
      </c>
    </row>
    <row r="215" spans="1:6" s="19" customFormat="1">
      <c r="A215" s="13"/>
      <c r="B215" s="23"/>
      <c r="C215" s="70"/>
      <c r="D215" s="20"/>
      <c r="E215" s="21"/>
      <c r="F215" s="60"/>
    </row>
    <row r="216" spans="1:6" s="19" customFormat="1" ht="14">
      <c r="A216" s="13">
        <v>11</v>
      </c>
      <c r="B216" s="23" t="s">
        <v>32</v>
      </c>
      <c r="C216" s="70"/>
      <c r="D216" s="20"/>
      <c r="E216" s="21"/>
      <c r="F216" s="60"/>
    </row>
    <row r="217" spans="1:6" s="19" customFormat="1" ht="14">
      <c r="A217" s="13"/>
      <c r="B217" s="23"/>
      <c r="C217" s="70" t="s">
        <v>24</v>
      </c>
      <c r="D217" s="94">
        <v>120</v>
      </c>
      <c r="E217" s="25">
        <v>0</v>
      </c>
      <c r="F217" s="60">
        <f>D217*E217</f>
        <v>0</v>
      </c>
    </row>
    <row r="218" spans="1:6" s="19" customFormat="1">
      <c r="A218" s="13"/>
      <c r="B218" s="23"/>
      <c r="C218" s="70"/>
      <c r="D218" s="20"/>
      <c r="E218" s="21"/>
      <c r="F218" s="60"/>
    </row>
    <row r="219" spans="1:6" s="19" customFormat="1" ht="42">
      <c r="A219" s="13">
        <v>12</v>
      </c>
      <c r="B219" s="83" t="s">
        <v>60</v>
      </c>
      <c r="C219" s="47"/>
      <c r="D219" s="88"/>
      <c r="E219" s="43"/>
      <c r="F219" s="43"/>
    </row>
    <row r="220" spans="1:6" s="19" customFormat="1" ht="14">
      <c r="A220" s="13"/>
      <c r="B220" s="83" t="s">
        <v>61</v>
      </c>
      <c r="C220" s="47"/>
      <c r="D220" s="88"/>
      <c r="E220" s="43"/>
      <c r="F220" s="43"/>
    </row>
    <row r="221" spans="1:6" s="19" customFormat="1" ht="14">
      <c r="A221" s="13"/>
      <c r="B221" s="39"/>
      <c r="C221" s="47" t="s">
        <v>2</v>
      </c>
      <c r="D221" s="97">
        <v>1</v>
      </c>
      <c r="E221" s="27">
        <v>0</v>
      </c>
      <c r="F221" s="43">
        <f>D221*E221</f>
        <v>0</v>
      </c>
    </row>
    <row r="222" spans="1:6" s="19" customFormat="1">
      <c r="A222" s="13"/>
      <c r="B222" s="39"/>
      <c r="C222" s="47"/>
      <c r="D222" s="88"/>
      <c r="E222" s="43"/>
      <c r="F222" s="43"/>
    </row>
    <row r="223" spans="1:6" s="19" customFormat="1" ht="28">
      <c r="A223" s="13">
        <v>13</v>
      </c>
      <c r="B223" s="23" t="s">
        <v>33</v>
      </c>
      <c r="C223" s="70"/>
      <c r="D223" s="20"/>
      <c r="E223" s="21"/>
      <c r="F223" s="60"/>
    </row>
    <row r="224" spans="1:6" s="19" customFormat="1" ht="14">
      <c r="A224" s="13"/>
      <c r="B224" s="23"/>
      <c r="C224" s="70" t="s">
        <v>1</v>
      </c>
      <c r="D224" s="94">
        <v>80</v>
      </c>
      <c r="E224" s="25">
        <v>0</v>
      </c>
      <c r="F224" s="60">
        <f>D224*E224</f>
        <v>0</v>
      </c>
    </row>
    <row r="225" spans="1:6" s="19" customFormat="1">
      <c r="A225" s="13"/>
      <c r="B225" s="23"/>
      <c r="C225" s="70"/>
      <c r="D225" s="20"/>
      <c r="E225" s="21"/>
      <c r="F225" s="60"/>
    </row>
    <row r="226" spans="1:6" s="19" customFormat="1" ht="14">
      <c r="A226" s="13">
        <v>14</v>
      </c>
      <c r="B226" s="23" t="s">
        <v>62</v>
      </c>
      <c r="C226" s="70"/>
      <c r="D226" s="20"/>
      <c r="E226" s="21"/>
      <c r="F226" s="60"/>
    </row>
    <row r="227" spans="1:6" s="19" customFormat="1" ht="14">
      <c r="A227" s="13"/>
      <c r="B227" s="23"/>
      <c r="C227" s="70" t="s">
        <v>6</v>
      </c>
      <c r="D227" s="94">
        <v>10</v>
      </c>
      <c r="E227" s="25">
        <v>0</v>
      </c>
      <c r="F227" s="60">
        <f>D227*E227</f>
        <v>0</v>
      </c>
    </row>
    <row r="228" spans="1:6" s="19" customFormat="1">
      <c r="A228" s="13"/>
      <c r="B228" s="23"/>
      <c r="C228" s="70"/>
      <c r="D228" s="20"/>
      <c r="E228" s="21"/>
      <c r="F228" s="60"/>
    </row>
    <row r="229" spans="1:6" s="19" customFormat="1">
      <c r="A229" s="77"/>
      <c r="B229" s="78"/>
      <c r="C229" s="84"/>
      <c r="D229" s="4"/>
      <c r="E229" s="3"/>
      <c r="F229" s="54"/>
    </row>
    <row r="230" spans="1:6" s="19" customFormat="1">
      <c r="A230" s="98"/>
      <c r="B230" s="99"/>
      <c r="C230" s="100"/>
      <c r="D230" s="20"/>
      <c r="E230" s="21"/>
      <c r="F230" s="60"/>
    </row>
    <row r="231" spans="1:6" s="19" customFormat="1" ht="14">
      <c r="A231" s="13"/>
      <c r="B231" s="81" t="s">
        <v>25</v>
      </c>
      <c r="C231" s="70"/>
      <c r="D231" s="20"/>
      <c r="E231" s="21"/>
      <c r="F231" s="82">
        <f>SUM(F173:F230)</f>
        <v>0</v>
      </c>
    </row>
    <row r="232" spans="1:6" s="19" customFormat="1">
      <c r="A232" s="13"/>
      <c r="B232" s="81"/>
      <c r="C232" s="70"/>
      <c r="D232" s="20"/>
      <c r="E232" s="21"/>
      <c r="F232" s="60"/>
    </row>
    <row r="233" spans="1:6" s="19" customFormat="1">
      <c r="A233" s="13"/>
      <c r="B233" s="81"/>
      <c r="C233" s="70"/>
      <c r="D233" s="20"/>
      <c r="E233" s="21"/>
      <c r="F233" s="60"/>
    </row>
    <row r="234" spans="1:6" s="19" customFormat="1">
      <c r="A234" s="66" t="s">
        <v>71</v>
      </c>
      <c r="B234" s="34" t="s">
        <v>66</v>
      </c>
      <c r="C234" s="67" t="s">
        <v>67</v>
      </c>
      <c r="D234" s="36" t="s">
        <v>68</v>
      </c>
      <c r="E234" s="37" t="s">
        <v>69</v>
      </c>
      <c r="F234" s="37" t="s">
        <v>70</v>
      </c>
    </row>
    <row r="235" spans="1:6" s="19" customFormat="1">
      <c r="A235" s="13"/>
      <c r="B235" s="23"/>
      <c r="C235" s="70"/>
      <c r="D235" s="20"/>
      <c r="E235" s="21"/>
      <c r="F235" s="60"/>
    </row>
    <row r="236" spans="1:6" s="19" customFormat="1" ht="14">
      <c r="A236" s="18" t="s">
        <v>5</v>
      </c>
      <c r="B236" s="85" t="s">
        <v>55</v>
      </c>
      <c r="C236" s="70"/>
      <c r="D236" s="20"/>
      <c r="E236" s="21"/>
      <c r="F236" s="60"/>
    </row>
    <row r="237" spans="1:6" s="19" customFormat="1">
      <c r="A237" s="13"/>
      <c r="B237" s="23"/>
      <c r="C237" s="70"/>
      <c r="D237" s="20"/>
      <c r="E237" s="21"/>
      <c r="F237" s="60"/>
    </row>
    <row r="238" spans="1:6" s="19" customFormat="1" ht="14">
      <c r="A238" s="13" t="s">
        <v>7</v>
      </c>
      <c r="B238" s="87" t="s">
        <v>63</v>
      </c>
      <c r="C238" s="70"/>
      <c r="D238" s="20"/>
      <c r="E238" s="21"/>
      <c r="F238" s="60"/>
    </row>
    <row r="239" spans="1:6" s="19" customFormat="1" ht="14">
      <c r="A239" s="13"/>
      <c r="B239" s="87" t="s">
        <v>51</v>
      </c>
      <c r="C239" s="70"/>
      <c r="D239" s="20"/>
      <c r="E239" s="21"/>
      <c r="F239" s="60"/>
    </row>
    <row r="240" spans="1:6" s="19" customFormat="1" ht="14">
      <c r="A240" s="13"/>
      <c r="B240" s="23"/>
      <c r="C240" s="70" t="s">
        <v>1</v>
      </c>
      <c r="D240" s="94">
        <v>120</v>
      </c>
      <c r="E240" s="25">
        <v>0</v>
      </c>
      <c r="F240" s="60">
        <f>D240*E240</f>
        <v>0</v>
      </c>
    </row>
    <row r="241" spans="1:6" s="19" customFormat="1">
      <c r="A241" s="13"/>
      <c r="B241" s="23"/>
      <c r="C241" s="70"/>
      <c r="D241" s="20"/>
      <c r="E241" s="21"/>
      <c r="F241" s="60"/>
    </row>
    <row r="242" spans="1:6" s="19" customFormat="1" ht="42">
      <c r="A242" s="13" t="s">
        <v>8</v>
      </c>
      <c r="B242" s="87" t="s">
        <v>154</v>
      </c>
      <c r="C242" s="70"/>
      <c r="D242" s="20"/>
      <c r="E242" s="21"/>
      <c r="F242" s="60"/>
    </row>
    <row r="243" spans="1:6" s="19" customFormat="1" ht="14">
      <c r="A243" s="13"/>
      <c r="B243" s="23" t="s">
        <v>126</v>
      </c>
      <c r="C243" s="70"/>
      <c r="D243" s="20"/>
      <c r="E243" s="21"/>
      <c r="F243" s="60"/>
    </row>
    <row r="244" spans="1:6" s="19" customFormat="1">
      <c r="A244" s="13"/>
      <c r="B244" s="39"/>
      <c r="C244" s="70"/>
      <c r="D244" s="20"/>
      <c r="E244" s="21"/>
      <c r="F244" s="60"/>
    </row>
    <row r="245" spans="1:6" s="19" customFormat="1" ht="14">
      <c r="A245" s="13"/>
      <c r="B245" s="23" t="s">
        <v>127</v>
      </c>
      <c r="C245" s="70"/>
      <c r="D245" s="20"/>
      <c r="E245" s="21"/>
      <c r="F245" s="60"/>
    </row>
    <row r="246" spans="1:6" s="19" customFormat="1" ht="14">
      <c r="A246" s="13"/>
      <c r="B246" s="23"/>
      <c r="C246" s="70" t="s">
        <v>24</v>
      </c>
      <c r="D246" s="94">
        <v>135</v>
      </c>
      <c r="E246" s="25">
        <v>0</v>
      </c>
      <c r="F246" s="60">
        <f>D246*E246</f>
        <v>0</v>
      </c>
    </row>
    <row r="247" spans="1:6" s="19" customFormat="1" ht="14">
      <c r="A247" s="13"/>
      <c r="B247" s="23" t="s">
        <v>128</v>
      </c>
      <c r="C247" s="70"/>
      <c r="D247" s="20"/>
      <c r="E247" s="21"/>
      <c r="F247" s="60"/>
    </row>
    <row r="248" spans="1:6" s="19" customFormat="1" ht="14">
      <c r="A248" s="13"/>
      <c r="B248" s="23"/>
      <c r="C248" s="70" t="s">
        <v>24</v>
      </c>
      <c r="D248" s="94">
        <v>34</v>
      </c>
      <c r="E248" s="25">
        <v>0</v>
      </c>
      <c r="F248" s="60">
        <f>D248*E248</f>
        <v>0</v>
      </c>
    </row>
    <row r="249" spans="1:6" s="19" customFormat="1">
      <c r="A249" s="13"/>
      <c r="B249" s="23"/>
      <c r="C249" s="70"/>
      <c r="D249" s="20"/>
      <c r="E249" s="21"/>
      <c r="F249" s="60"/>
    </row>
    <row r="250" spans="1:6" s="19" customFormat="1" ht="28">
      <c r="A250" s="13" t="s">
        <v>9</v>
      </c>
      <c r="B250" s="87" t="s">
        <v>28</v>
      </c>
      <c r="C250" s="70"/>
      <c r="D250" s="20"/>
      <c r="E250" s="21"/>
      <c r="F250" s="60"/>
    </row>
    <row r="251" spans="1:6" s="19" customFormat="1" ht="14">
      <c r="A251" s="13"/>
      <c r="B251" s="23"/>
      <c r="C251" s="70" t="s">
        <v>0</v>
      </c>
      <c r="D251" s="101">
        <v>96</v>
      </c>
      <c r="E251" s="25">
        <v>0</v>
      </c>
      <c r="F251" s="60">
        <f>D251*E251</f>
        <v>0</v>
      </c>
    </row>
    <row r="252" spans="1:6" s="19" customFormat="1">
      <c r="A252" s="13"/>
      <c r="B252" s="23"/>
      <c r="C252" s="70"/>
      <c r="D252" s="20"/>
      <c r="E252" s="21"/>
      <c r="F252" s="60"/>
    </row>
    <row r="253" spans="1:6" s="19" customFormat="1" ht="57">
      <c r="A253" s="13" t="s">
        <v>10</v>
      </c>
      <c r="B253" s="23" t="s">
        <v>43</v>
      </c>
      <c r="C253" s="70"/>
      <c r="D253" s="20"/>
      <c r="E253" s="21"/>
      <c r="F253" s="60"/>
    </row>
    <row r="254" spans="1:6" s="19" customFormat="1" ht="14">
      <c r="A254" s="13"/>
      <c r="B254" s="23"/>
      <c r="C254" s="70" t="s">
        <v>24</v>
      </c>
      <c r="D254" s="94">
        <v>12</v>
      </c>
      <c r="E254" s="25">
        <v>0</v>
      </c>
      <c r="F254" s="60">
        <f>D254*E254</f>
        <v>0</v>
      </c>
    </row>
    <row r="255" spans="1:6" s="19" customFormat="1">
      <c r="A255" s="13"/>
      <c r="B255" s="39"/>
      <c r="C255" s="47"/>
      <c r="D255" s="88"/>
      <c r="E255" s="43"/>
      <c r="F255" s="43"/>
    </row>
    <row r="256" spans="1:6" s="19" customFormat="1" ht="42">
      <c r="A256" s="13" t="s">
        <v>11</v>
      </c>
      <c r="B256" s="39" t="s">
        <v>75</v>
      </c>
      <c r="C256" s="47"/>
      <c r="D256" s="88"/>
      <c r="E256" s="102"/>
      <c r="F256" s="102"/>
    </row>
    <row r="257" spans="1:6" s="19" customFormat="1" ht="14">
      <c r="A257" s="13"/>
      <c r="B257" s="39"/>
      <c r="C257" s="47" t="s">
        <v>24</v>
      </c>
      <c r="D257" s="97">
        <v>4</v>
      </c>
      <c r="E257" s="27">
        <v>0</v>
      </c>
      <c r="F257" s="43">
        <f>D257*E257</f>
        <v>0</v>
      </c>
    </row>
    <row r="258" spans="1:6" s="19" customFormat="1">
      <c r="A258" s="13"/>
      <c r="B258" s="23"/>
      <c r="C258" s="70"/>
      <c r="D258" s="20"/>
      <c r="E258" s="21"/>
      <c r="F258" s="60"/>
    </row>
    <row r="259" spans="1:6" s="19" customFormat="1" ht="70">
      <c r="A259" s="13" t="s">
        <v>12</v>
      </c>
      <c r="B259" s="87" t="s">
        <v>47</v>
      </c>
      <c r="C259" s="70"/>
      <c r="D259" s="20"/>
      <c r="E259" s="21"/>
      <c r="F259" s="60"/>
    </row>
    <row r="260" spans="1:6" s="19" customFormat="1">
      <c r="A260" s="13"/>
      <c r="B260" s="23"/>
      <c r="C260" s="70"/>
      <c r="D260" s="20"/>
      <c r="E260" s="21"/>
      <c r="F260" s="60"/>
    </row>
    <row r="261" spans="1:6" s="19" customFormat="1" ht="14">
      <c r="A261" s="13"/>
      <c r="B261" s="23" t="s">
        <v>29</v>
      </c>
      <c r="C261" s="70"/>
      <c r="D261" s="20"/>
      <c r="E261" s="21"/>
      <c r="F261" s="60"/>
    </row>
    <row r="262" spans="1:6" s="19" customFormat="1" ht="14">
      <c r="A262" s="13"/>
      <c r="B262" s="23"/>
      <c r="C262" s="70" t="s">
        <v>1</v>
      </c>
      <c r="D262" s="94">
        <v>115</v>
      </c>
      <c r="E262" s="25">
        <v>0</v>
      </c>
      <c r="F262" s="60">
        <f>D262*E262</f>
        <v>0</v>
      </c>
    </row>
    <row r="263" spans="1:6" s="19" customFormat="1">
      <c r="A263" s="13"/>
      <c r="B263" s="23"/>
      <c r="C263" s="70"/>
      <c r="D263" s="20"/>
      <c r="E263" s="21"/>
      <c r="F263" s="60"/>
    </row>
    <row r="264" spans="1:6" s="19" customFormat="1" ht="56">
      <c r="A264" s="13" t="s">
        <v>13</v>
      </c>
      <c r="B264" s="39" t="s">
        <v>74</v>
      </c>
      <c r="C264" s="47"/>
      <c r="D264" s="95"/>
      <c r="E264" s="43"/>
      <c r="F264" s="43"/>
    </row>
    <row r="265" spans="1:6" s="19" customFormat="1" ht="14">
      <c r="A265" s="13"/>
      <c r="B265" s="83" t="s">
        <v>57</v>
      </c>
      <c r="C265" s="47"/>
      <c r="D265" s="95"/>
      <c r="E265" s="43"/>
      <c r="F265" s="43"/>
    </row>
    <row r="266" spans="1:6" s="19" customFormat="1" ht="14">
      <c r="A266" s="13"/>
      <c r="B266" s="39" t="s">
        <v>129</v>
      </c>
      <c r="C266" s="47"/>
      <c r="D266" s="95"/>
      <c r="E266" s="43"/>
      <c r="F266" s="43"/>
    </row>
    <row r="267" spans="1:6" s="19" customFormat="1" ht="14">
      <c r="A267" s="13"/>
      <c r="B267" s="39"/>
      <c r="C267" s="47" t="s">
        <v>17</v>
      </c>
      <c r="D267" s="103">
        <v>3</v>
      </c>
      <c r="E267" s="27">
        <v>0</v>
      </c>
      <c r="F267" s="43">
        <f>D267*E267</f>
        <v>0</v>
      </c>
    </row>
    <row r="268" spans="1:6" s="19" customFormat="1" ht="14">
      <c r="A268" s="13"/>
      <c r="B268" s="39" t="s">
        <v>130</v>
      </c>
      <c r="C268" s="47"/>
      <c r="D268" s="95"/>
      <c r="E268" s="43"/>
      <c r="F268" s="43"/>
    </row>
    <row r="269" spans="1:6" s="19" customFormat="1" ht="14">
      <c r="A269" s="13"/>
      <c r="B269" s="39"/>
      <c r="C269" s="47" t="s">
        <v>17</v>
      </c>
      <c r="D269" s="96">
        <v>2</v>
      </c>
      <c r="E269" s="27">
        <v>0</v>
      </c>
      <c r="F269" s="43">
        <f>D269*E269</f>
        <v>0</v>
      </c>
    </row>
    <row r="270" spans="1:6" s="19" customFormat="1" ht="14">
      <c r="A270" s="13"/>
      <c r="B270" s="39" t="s">
        <v>131</v>
      </c>
      <c r="C270" s="47"/>
      <c r="D270" s="95"/>
      <c r="E270" s="43"/>
      <c r="F270" s="43"/>
    </row>
    <row r="271" spans="1:6" s="19" customFormat="1" ht="14">
      <c r="A271" s="13"/>
      <c r="B271" s="39"/>
      <c r="C271" s="47" t="s">
        <v>17</v>
      </c>
      <c r="D271" s="96">
        <v>1</v>
      </c>
      <c r="E271" s="27">
        <v>0</v>
      </c>
      <c r="F271" s="43">
        <f>D271*E271</f>
        <v>0</v>
      </c>
    </row>
    <row r="272" spans="1:6" s="19" customFormat="1">
      <c r="A272" s="13"/>
      <c r="B272" s="39"/>
      <c r="C272" s="47"/>
      <c r="D272" s="95"/>
      <c r="E272" s="43"/>
      <c r="F272" s="43"/>
    </row>
    <row r="273" spans="1:6" s="19" customFormat="1" ht="56">
      <c r="A273" s="13" t="s">
        <v>14</v>
      </c>
      <c r="B273" s="83" t="s">
        <v>65</v>
      </c>
      <c r="C273" s="47"/>
      <c r="D273" s="88"/>
      <c r="E273" s="43"/>
      <c r="F273" s="43"/>
    </row>
    <row r="274" spans="1:6" s="19" customFormat="1" ht="14">
      <c r="A274" s="13"/>
      <c r="B274" s="39"/>
      <c r="C274" s="47" t="s">
        <v>17</v>
      </c>
      <c r="D274" s="97">
        <v>6</v>
      </c>
      <c r="E274" s="27">
        <v>0</v>
      </c>
      <c r="F274" s="43">
        <f>D274*E274</f>
        <v>0</v>
      </c>
    </row>
    <row r="275" spans="1:6" s="19" customFormat="1">
      <c r="A275" s="13"/>
      <c r="B275" s="39"/>
      <c r="C275" s="47"/>
      <c r="D275" s="88"/>
      <c r="E275" s="43"/>
      <c r="F275" s="43"/>
    </row>
    <row r="276" spans="1:6" s="19" customFormat="1" ht="42">
      <c r="A276" s="13" t="s">
        <v>16</v>
      </c>
      <c r="B276" s="39" t="s">
        <v>132</v>
      </c>
      <c r="C276" s="47"/>
      <c r="D276" s="88"/>
      <c r="E276" s="43"/>
      <c r="F276" s="43"/>
    </row>
    <row r="277" spans="1:6" s="19" customFormat="1" ht="14">
      <c r="A277" s="13"/>
      <c r="B277" s="39"/>
      <c r="C277" s="47" t="s">
        <v>17</v>
      </c>
      <c r="D277" s="97">
        <v>6</v>
      </c>
      <c r="E277" s="27">
        <v>0</v>
      </c>
      <c r="F277" s="43">
        <f>D277*E277</f>
        <v>0</v>
      </c>
    </row>
    <row r="278" spans="1:6" s="19" customFormat="1">
      <c r="A278" s="13"/>
      <c r="B278" s="39"/>
      <c r="C278" s="47"/>
      <c r="D278" s="88"/>
      <c r="E278" s="43"/>
      <c r="F278" s="43"/>
    </row>
    <row r="279" spans="1:6" s="19" customFormat="1">
      <c r="A279" s="13"/>
      <c r="B279" s="39"/>
      <c r="C279" s="47"/>
      <c r="D279" s="88"/>
      <c r="E279" s="43"/>
      <c r="F279" s="43"/>
    </row>
    <row r="280" spans="1:6" s="19" customFormat="1" ht="42">
      <c r="A280" s="48">
        <v>10</v>
      </c>
      <c r="B280" s="39" t="s">
        <v>99</v>
      </c>
      <c r="C280" s="47"/>
      <c r="D280" s="88"/>
      <c r="E280" s="43"/>
      <c r="F280" s="43"/>
    </row>
    <row r="281" spans="1:6" s="19" customFormat="1" ht="14">
      <c r="A281" s="48"/>
      <c r="B281" s="39" t="s">
        <v>86</v>
      </c>
      <c r="C281" s="47"/>
      <c r="D281" s="88"/>
      <c r="E281" s="43"/>
      <c r="F281" s="43"/>
    </row>
    <row r="282" spans="1:6" s="19" customFormat="1" ht="14">
      <c r="A282" s="48"/>
      <c r="B282" s="39"/>
      <c r="C282" s="47" t="s">
        <v>1</v>
      </c>
      <c r="D282" s="97">
        <v>4</v>
      </c>
      <c r="E282" s="27">
        <v>0</v>
      </c>
      <c r="F282" s="43">
        <f>D282*E282</f>
        <v>0</v>
      </c>
    </row>
    <row r="283" spans="1:6" s="19" customFormat="1">
      <c r="A283" s="48"/>
      <c r="B283" s="39"/>
      <c r="C283" s="47"/>
      <c r="D283" s="88"/>
      <c r="E283" s="43"/>
      <c r="F283" s="43"/>
    </row>
    <row r="284" spans="1:6" s="19" customFormat="1">
      <c r="A284" s="13"/>
      <c r="B284" s="39"/>
      <c r="C284" s="47"/>
      <c r="D284" s="88"/>
      <c r="E284" s="43"/>
      <c r="F284" s="43"/>
    </row>
    <row r="285" spans="1:6" s="19" customFormat="1" ht="70">
      <c r="A285" s="13">
        <v>11</v>
      </c>
      <c r="B285" s="23" t="s">
        <v>49</v>
      </c>
      <c r="C285" s="70"/>
      <c r="D285" s="20"/>
      <c r="E285" s="21"/>
      <c r="F285" s="60"/>
    </row>
    <row r="286" spans="1:6" s="19" customFormat="1" ht="14">
      <c r="A286" s="13"/>
      <c r="B286" s="23"/>
      <c r="C286" s="70" t="s">
        <v>24</v>
      </c>
      <c r="D286" s="94">
        <v>60</v>
      </c>
      <c r="E286" s="25">
        <v>0</v>
      </c>
      <c r="F286" s="60">
        <f>D286*E286</f>
        <v>0</v>
      </c>
    </row>
    <row r="287" spans="1:6" s="19" customFormat="1">
      <c r="A287" s="13"/>
      <c r="B287" s="23"/>
      <c r="C287" s="70"/>
      <c r="D287" s="20"/>
      <c r="E287" s="21"/>
      <c r="F287" s="60"/>
    </row>
    <row r="288" spans="1:6" s="19" customFormat="1" ht="28">
      <c r="A288" s="13" t="s">
        <v>31</v>
      </c>
      <c r="B288" s="83" t="s">
        <v>152</v>
      </c>
      <c r="C288" s="47"/>
      <c r="D288" s="88"/>
      <c r="E288" s="43"/>
      <c r="F288" s="43"/>
    </row>
    <row r="289" spans="1:6" s="19" customFormat="1" ht="14">
      <c r="A289" s="13"/>
      <c r="B289" s="39"/>
      <c r="C289" s="47" t="s">
        <v>24</v>
      </c>
      <c r="D289" s="97">
        <v>10</v>
      </c>
      <c r="E289" s="25">
        <v>0</v>
      </c>
      <c r="F289" s="43">
        <f>D289*E289</f>
        <v>0</v>
      </c>
    </row>
    <row r="290" spans="1:6" s="19" customFormat="1">
      <c r="A290" s="13"/>
      <c r="B290" s="23"/>
      <c r="C290" s="70"/>
      <c r="D290" s="20"/>
      <c r="E290" s="21"/>
      <c r="F290" s="60"/>
    </row>
    <row r="291" spans="1:6" s="19" customFormat="1" ht="14">
      <c r="A291" s="13" t="s">
        <v>59</v>
      </c>
      <c r="B291" s="23" t="s">
        <v>30</v>
      </c>
      <c r="C291" s="70"/>
      <c r="D291" s="20"/>
      <c r="E291" s="21"/>
      <c r="F291" s="60"/>
    </row>
    <row r="292" spans="1:6" s="19" customFormat="1" ht="14">
      <c r="A292" s="13"/>
      <c r="B292" s="23"/>
      <c r="C292" s="70" t="s">
        <v>24</v>
      </c>
      <c r="D292" s="94">
        <v>65</v>
      </c>
      <c r="E292" s="25">
        <v>0</v>
      </c>
      <c r="F292" s="60">
        <f>D292*E292</f>
        <v>0</v>
      </c>
    </row>
    <row r="293" spans="1:6" s="19" customFormat="1">
      <c r="A293" s="13"/>
      <c r="B293" s="23"/>
      <c r="C293" s="70"/>
      <c r="D293" s="20"/>
      <c r="E293" s="21"/>
      <c r="F293" s="60"/>
    </row>
    <row r="294" spans="1:6" s="19" customFormat="1" ht="14">
      <c r="A294" s="13" t="s">
        <v>76</v>
      </c>
      <c r="B294" s="23" t="s">
        <v>32</v>
      </c>
      <c r="C294" s="70"/>
      <c r="D294" s="20"/>
      <c r="E294" s="21"/>
      <c r="F294" s="60"/>
    </row>
    <row r="295" spans="1:6" s="19" customFormat="1" ht="14">
      <c r="A295" s="13"/>
      <c r="B295" s="23"/>
      <c r="C295" s="70" t="s">
        <v>24</v>
      </c>
      <c r="D295" s="94">
        <v>70</v>
      </c>
      <c r="E295" s="25">
        <v>0</v>
      </c>
      <c r="F295" s="60">
        <f>D295*E295</f>
        <v>0</v>
      </c>
    </row>
    <row r="296" spans="1:6" s="19" customFormat="1">
      <c r="A296" s="13"/>
      <c r="B296" s="23"/>
      <c r="C296" s="70"/>
      <c r="D296" s="20"/>
      <c r="E296" s="21"/>
      <c r="F296" s="60"/>
    </row>
    <row r="297" spans="1:6" s="19" customFormat="1" ht="42">
      <c r="A297" s="13" t="s">
        <v>77</v>
      </c>
      <c r="B297" s="83" t="s">
        <v>60</v>
      </c>
      <c r="C297" s="47"/>
      <c r="D297" s="88"/>
      <c r="E297" s="43"/>
      <c r="F297" s="43"/>
    </row>
    <row r="298" spans="1:6" s="19" customFormat="1" ht="14">
      <c r="A298" s="13"/>
      <c r="B298" s="83" t="s">
        <v>61</v>
      </c>
      <c r="C298" s="47"/>
      <c r="D298" s="88"/>
      <c r="E298" s="43"/>
      <c r="F298" s="43"/>
    </row>
    <row r="299" spans="1:6" s="19" customFormat="1" ht="14">
      <c r="A299" s="13"/>
      <c r="B299" s="39"/>
      <c r="C299" s="47" t="s">
        <v>2</v>
      </c>
      <c r="D299" s="97">
        <v>1</v>
      </c>
      <c r="E299" s="27">
        <v>0</v>
      </c>
      <c r="F299" s="43">
        <f>D299*E299</f>
        <v>0</v>
      </c>
    </row>
    <row r="300" spans="1:6" s="19" customFormat="1">
      <c r="A300" s="13"/>
      <c r="B300" s="39"/>
      <c r="C300" s="47"/>
      <c r="D300" s="88"/>
      <c r="E300" s="43"/>
      <c r="F300" s="43"/>
    </row>
    <row r="301" spans="1:6" s="19" customFormat="1" ht="28">
      <c r="A301" s="13" t="s">
        <v>87</v>
      </c>
      <c r="B301" s="23" t="s">
        <v>33</v>
      </c>
      <c r="C301" s="70"/>
      <c r="D301" s="20"/>
      <c r="E301" s="21"/>
      <c r="F301" s="60"/>
    </row>
    <row r="302" spans="1:6" s="19" customFormat="1" ht="14">
      <c r="A302" s="13"/>
      <c r="B302" s="23"/>
      <c r="C302" s="70" t="s">
        <v>1</v>
      </c>
      <c r="D302" s="94">
        <v>228</v>
      </c>
      <c r="E302" s="25">
        <v>0</v>
      </c>
      <c r="F302" s="60">
        <f>D302*E302</f>
        <v>0</v>
      </c>
    </row>
    <row r="303" spans="1:6" s="19" customFormat="1">
      <c r="A303" s="13"/>
      <c r="B303" s="23"/>
      <c r="C303" s="70"/>
      <c r="D303" s="20"/>
      <c r="E303" s="21"/>
      <c r="F303" s="60"/>
    </row>
    <row r="304" spans="1:6" s="19" customFormat="1" ht="14">
      <c r="A304" s="13" t="s">
        <v>88</v>
      </c>
      <c r="B304" s="23" t="s">
        <v>64</v>
      </c>
      <c r="C304" s="70"/>
      <c r="D304" s="20"/>
      <c r="E304" s="21"/>
      <c r="F304" s="60"/>
    </row>
    <row r="305" spans="1:6" s="19" customFormat="1" ht="14">
      <c r="A305" s="13"/>
      <c r="B305" s="23"/>
      <c r="C305" s="70" t="s">
        <v>6</v>
      </c>
      <c r="D305" s="94">
        <v>10</v>
      </c>
      <c r="E305" s="25">
        <v>0</v>
      </c>
      <c r="F305" s="60">
        <f>D305*E305</f>
        <v>0</v>
      </c>
    </row>
    <row r="306" spans="1:6" s="19" customFormat="1">
      <c r="A306" s="13"/>
      <c r="B306" s="23"/>
      <c r="C306" s="70"/>
      <c r="D306" s="20"/>
      <c r="E306" s="21"/>
      <c r="F306" s="60"/>
    </row>
    <row r="307" spans="1:6" s="19" customFormat="1">
      <c r="A307" s="77"/>
      <c r="B307" s="78"/>
      <c r="C307" s="84"/>
      <c r="D307" s="4"/>
      <c r="E307" s="3"/>
      <c r="F307" s="54"/>
    </row>
    <row r="308" spans="1:6" s="19" customFormat="1">
      <c r="A308" s="98"/>
      <c r="B308" s="99"/>
      <c r="C308" s="100"/>
      <c r="D308" s="20"/>
      <c r="E308" s="21"/>
      <c r="F308" s="60"/>
    </row>
    <row r="309" spans="1:6" s="19" customFormat="1" ht="14">
      <c r="A309" s="13"/>
      <c r="B309" s="81" t="s">
        <v>25</v>
      </c>
      <c r="C309" s="70"/>
      <c r="D309" s="20"/>
      <c r="E309" s="21"/>
      <c r="F309" s="82">
        <f>SUM(F239:F308)</f>
        <v>0</v>
      </c>
    </row>
    <row r="310" spans="1:6" s="19" customFormat="1">
      <c r="A310" s="13"/>
      <c r="B310" s="81"/>
      <c r="C310" s="70"/>
      <c r="D310" s="20"/>
      <c r="E310" s="21"/>
      <c r="F310" s="60"/>
    </row>
    <row r="311" spans="1:6" s="19" customFormat="1">
      <c r="A311" s="13"/>
      <c r="B311" s="81"/>
      <c r="C311" s="70"/>
      <c r="D311" s="20"/>
      <c r="E311" s="21"/>
      <c r="F311" s="60"/>
    </row>
    <row r="312" spans="1:6" s="19" customFormat="1">
      <c r="A312" s="66" t="s">
        <v>71</v>
      </c>
      <c r="B312" s="34" t="s">
        <v>66</v>
      </c>
      <c r="C312" s="67" t="s">
        <v>67</v>
      </c>
      <c r="D312" s="36" t="s">
        <v>68</v>
      </c>
      <c r="E312" s="37" t="s">
        <v>69</v>
      </c>
      <c r="F312" s="37" t="s">
        <v>70</v>
      </c>
    </row>
    <row r="313" spans="1:6" s="19" customFormat="1">
      <c r="A313" s="13"/>
      <c r="B313" s="81"/>
      <c r="C313" s="70"/>
      <c r="D313" s="20"/>
      <c r="E313" s="21"/>
      <c r="F313" s="60"/>
    </row>
    <row r="314" spans="1:6" s="19" customFormat="1" ht="14">
      <c r="A314" s="104" t="s">
        <v>45</v>
      </c>
      <c r="B314" s="105" t="s">
        <v>106</v>
      </c>
      <c r="C314" s="47"/>
      <c r="D314" s="88"/>
      <c r="E314" s="102"/>
      <c r="F314" s="102"/>
    </row>
    <row r="315" spans="1:6" s="19" customFormat="1">
      <c r="A315" s="48"/>
      <c r="B315" s="61"/>
      <c r="C315" s="47"/>
      <c r="D315" s="88"/>
      <c r="E315" s="102"/>
      <c r="F315" s="102"/>
    </row>
    <row r="316" spans="1:6" s="19" customFormat="1" ht="14">
      <c r="A316" s="48" t="s">
        <v>7</v>
      </c>
      <c r="B316" s="83" t="s">
        <v>107</v>
      </c>
      <c r="C316" s="47"/>
      <c r="D316" s="88"/>
      <c r="E316" s="102"/>
      <c r="F316" s="102"/>
    </row>
    <row r="317" spans="1:6" s="19" customFormat="1" ht="14">
      <c r="A317" s="48"/>
      <c r="B317" s="61"/>
      <c r="C317" s="47" t="s">
        <v>108</v>
      </c>
      <c r="D317" s="97">
        <v>35</v>
      </c>
      <c r="E317" s="27">
        <v>0</v>
      </c>
      <c r="F317" s="43">
        <f>D317*E317</f>
        <v>0</v>
      </c>
    </row>
    <row r="318" spans="1:6" s="19" customFormat="1">
      <c r="A318" s="106"/>
      <c r="B318" s="107"/>
      <c r="C318" s="108"/>
      <c r="D318" s="109"/>
      <c r="E318" s="110"/>
      <c r="F318" s="110"/>
    </row>
    <row r="319" spans="1:6" s="19" customFormat="1" ht="28">
      <c r="A319" s="48" t="s">
        <v>8</v>
      </c>
      <c r="B319" s="83" t="s">
        <v>109</v>
      </c>
      <c r="C319" s="47"/>
      <c r="D319" s="88"/>
      <c r="E319" s="102"/>
      <c r="F319" s="102"/>
    </row>
    <row r="320" spans="1:6" s="19" customFormat="1">
      <c r="A320" s="48"/>
      <c r="B320" s="83"/>
      <c r="C320" s="47"/>
      <c r="D320" s="88"/>
      <c r="E320" s="102"/>
      <c r="F320" s="102"/>
    </row>
    <row r="321" spans="1:6" s="19" customFormat="1" ht="14">
      <c r="A321" s="48"/>
      <c r="B321" s="61"/>
      <c r="C321" s="47" t="s">
        <v>24</v>
      </c>
      <c r="D321" s="97">
        <v>40</v>
      </c>
      <c r="E321" s="27">
        <v>0</v>
      </c>
      <c r="F321" s="43">
        <f>D321*E321</f>
        <v>0</v>
      </c>
    </row>
    <row r="322" spans="1:6" s="19" customFormat="1">
      <c r="A322" s="48"/>
      <c r="B322" s="83"/>
      <c r="C322" s="47"/>
      <c r="D322" s="88"/>
      <c r="E322" s="102"/>
      <c r="F322" s="102"/>
    </row>
    <row r="323" spans="1:6" s="19" customFormat="1">
      <c r="A323" s="106"/>
      <c r="B323" s="83"/>
      <c r="C323" s="47"/>
      <c r="D323" s="88"/>
      <c r="E323" s="102"/>
      <c r="F323" s="102"/>
    </row>
    <row r="324" spans="1:6" s="19" customFormat="1" ht="14">
      <c r="A324" s="48" t="s">
        <v>9</v>
      </c>
      <c r="B324" s="83" t="s">
        <v>110</v>
      </c>
      <c r="C324" s="47"/>
      <c r="D324" s="88"/>
      <c r="E324" s="102"/>
      <c r="F324" s="102"/>
    </row>
    <row r="325" spans="1:6" s="19" customFormat="1" ht="14">
      <c r="A325" s="48"/>
      <c r="B325" s="83"/>
      <c r="C325" s="47" t="s">
        <v>0</v>
      </c>
      <c r="D325" s="97">
        <v>35</v>
      </c>
      <c r="E325" s="27">
        <v>0</v>
      </c>
      <c r="F325" s="43">
        <f>D325*E325</f>
        <v>0</v>
      </c>
    </row>
    <row r="326" spans="1:6" s="19" customFormat="1">
      <c r="A326" s="106"/>
      <c r="B326" s="83"/>
      <c r="C326" s="47"/>
      <c r="D326" s="88"/>
      <c r="E326" s="43"/>
      <c r="F326" s="43"/>
    </row>
    <row r="327" spans="1:6" s="19" customFormat="1" ht="28">
      <c r="A327" s="48" t="s">
        <v>10</v>
      </c>
      <c r="B327" s="83" t="s">
        <v>111</v>
      </c>
      <c r="C327" s="47"/>
      <c r="D327" s="88"/>
      <c r="E327" s="43"/>
      <c r="F327" s="43"/>
    </row>
    <row r="328" spans="1:6" s="19" customFormat="1" ht="14">
      <c r="A328" s="48"/>
      <c r="B328" s="83"/>
      <c r="C328" s="47" t="s">
        <v>24</v>
      </c>
      <c r="D328" s="97">
        <v>15</v>
      </c>
      <c r="E328" s="27">
        <v>0</v>
      </c>
      <c r="F328" s="43">
        <f>D328*E328</f>
        <v>0</v>
      </c>
    </row>
    <row r="329" spans="1:6" s="19" customFormat="1">
      <c r="A329" s="48"/>
      <c r="B329" s="61"/>
      <c r="C329" s="47"/>
      <c r="D329" s="88"/>
      <c r="E329" s="43"/>
      <c r="F329" s="43"/>
    </row>
    <row r="330" spans="1:6" s="19" customFormat="1" ht="28">
      <c r="A330" s="48" t="s">
        <v>11</v>
      </c>
      <c r="B330" s="83" t="s">
        <v>112</v>
      </c>
      <c r="C330" s="47"/>
      <c r="D330" s="88"/>
      <c r="E330" s="43"/>
      <c r="F330" s="43"/>
    </row>
    <row r="331" spans="1:6" s="19" customFormat="1" ht="14">
      <c r="A331" s="48"/>
      <c r="B331" s="83"/>
      <c r="C331" s="47" t="s">
        <v>24</v>
      </c>
      <c r="D331" s="97">
        <v>24</v>
      </c>
      <c r="E331" s="27">
        <v>0</v>
      </c>
      <c r="F331" s="43">
        <f>D331*E331</f>
        <v>0</v>
      </c>
    </row>
    <row r="332" spans="1:6" s="19" customFormat="1">
      <c r="A332" s="48"/>
      <c r="B332" s="83"/>
      <c r="C332" s="47"/>
      <c r="D332" s="88"/>
      <c r="E332" s="43"/>
      <c r="F332" s="43"/>
    </row>
    <row r="333" spans="1:6" s="19" customFormat="1" ht="28">
      <c r="A333" s="48" t="s">
        <v>12</v>
      </c>
      <c r="B333" s="83" t="s">
        <v>113</v>
      </c>
      <c r="C333" s="47"/>
      <c r="D333" s="88"/>
      <c r="E333" s="43"/>
      <c r="F333" s="43"/>
    </row>
    <row r="334" spans="1:6" s="19" customFormat="1" ht="14">
      <c r="A334" s="48"/>
      <c r="B334" s="61"/>
      <c r="C334" s="47" t="s">
        <v>24</v>
      </c>
      <c r="D334" s="97">
        <v>25</v>
      </c>
      <c r="E334" s="27">
        <v>0</v>
      </c>
      <c r="F334" s="43">
        <f>D334*E334</f>
        <v>0</v>
      </c>
    </row>
    <row r="335" spans="1:6" s="19" customFormat="1">
      <c r="A335" s="48"/>
      <c r="B335" s="83"/>
      <c r="C335" s="47"/>
      <c r="D335" s="88"/>
      <c r="E335" s="43"/>
      <c r="F335" s="43"/>
    </row>
    <row r="336" spans="1:6" s="19" customFormat="1" ht="28">
      <c r="A336" s="48" t="s">
        <v>13</v>
      </c>
      <c r="B336" s="83" t="s">
        <v>114</v>
      </c>
      <c r="C336" s="47"/>
      <c r="D336" s="88"/>
      <c r="E336" s="43"/>
      <c r="F336" s="43"/>
    </row>
    <row r="337" spans="1:6" s="19" customFormat="1" ht="14">
      <c r="A337" s="48"/>
      <c r="B337" s="83" t="s">
        <v>115</v>
      </c>
      <c r="C337" s="47"/>
      <c r="D337" s="88"/>
      <c r="E337" s="43"/>
      <c r="F337" s="43"/>
    </row>
    <row r="338" spans="1:6" s="19" customFormat="1" ht="14">
      <c r="A338" s="48"/>
      <c r="B338" s="61"/>
      <c r="C338" s="47" t="s">
        <v>108</v>
      </c>
      <c r="D338" s="111">
        <v>35</v>
      </c>
      <c r="E338" s="27">
        <v>0</v>
      </c>
      <c r="F338" s="43">
        <f>D338*E338</f>
        <v>0</v>
      </c>
    </row>
    <row r="339" spans="1:6" s="19" customFormat="1">
      <c r="A339" s="48"/>
      <c r="B339" s="83"/>
      <c r="C339" s="47"/>
      <c r="D339" s="88"/>
      <c r="E339" s="43"/>
      <c r="F339" s="43"/>
    </row>
    <row r="340" spans="1:6" s="19" customFormat="1" ht="14">
      <c r="A340" s="48" t="s">
        <v>14</v>
      </c>
      <c r="B340" s="83" t="s">
        <v>116</v>
      </c>
      <c r="C340" s="47"/>
      <c r="D340" s="88"/>
      <c r="E340" s="43"/>
      <c r="F340" s="43"/>
    </row>
    <row r="341" spans="1:6" s="19" customFormat="1">
      <c r="A341" s="48"/>
      <c r="B341" s="83"/>
      <c r="C341" s="47"/>
      <c r="D341" s="88"/>
      <c r="E341" s="43"/>
      <c r="F341" s="43"/>
    </row>
    <row r="342" spans="1:6" s="19" customFormat="1" ht="14">
      <c r="A342" s="48"/>
      <c r="B342" s="83" t="s">
        <v>117</v>
      </c>
      <c r="C342" s="47"/>
      <c r="D342" s="88">
        <v>1</v>
      </c>
      <c r="E342" s="43"/>
      <c r="F342" s="43"/>
    </row>
    <row r="343" spans="1:6" s="19" customFormat="1" ht="14">
      <c r="A343" s="48"/>
      <c r="B343" s="83" t="s">
        <v>118</v>
      </c>
      <c r="C343" s="47"/>
      <c r="D343" s="88">
        <v>1</v>
      </c>
      <c r="E343" s="43"/>
      <c r="F343" s="43"/>
    </row>
    <row r="344" spans="1:6" s="19" customFormat="1" ht="28">
      <c r="A344" s="48"/>
      <c r="B344" s="83" t="s">
        <v>119</v>
      </c>
      <c r="C344" s="47"/>
      <c r="D344" s="88">
        <v>1</v>
      </c>
      <c r="E344" s="43"/>
      <c r="F344" s="43"/>
    </row>
    <row r="345" spans="1:6" s="19" customFormat="1" ht="14">
      <c r="A345" s="48"/>
      <c r="B345" s="83" t="s">
        <v>120</v>
      </c>
      <c r="C345" s="47"/>
      <c r="D345" s="88">
        <v>1</v>
      </c>
      <c r="E345" s="43"/>
      <c r="F345" s="43"/>
    </row>
    <row r="346" spans="1:6" s="19" customFormat="1" ht="14">
      <c r="A346" s="48"/>
      <c r="B346" s="83" t="s">
        <v>121</v>
      </c>
      <c r="C346" s="47"/>
      <c r="D346" s="88">
        <v>1</v>
      </c>
      <c r="E346" s="43"/>
      <c r="F346" s="43"/>
    </row>
    <row r="347" spans="1:6" s="19" customFormat="1" ht="14">
      <c r="A347" s="48"/>
      <c r="B347" s="83" t="s">
        <v>122</v>
      </c>
      <c r="C347" s="47"/>
      <c r="D347" s="88">
        <v>1</v>
      </c>
      <c r="E347" s="43"/>
      <c r="F347" s="43"/>
    </row>
    <row r="348" spans="1:6" s="19" customFormat="1" ht="14">
      <c r="A348" s="48"/>
      <c r="B348" s="83" t="s">
        <v>123</v>
      </c>
      <c r="C348" s="47"/>
      <c r="D348" s="88">
        <v>1</v>
      </c>
      <c r="E348" s="43"/>
      <c r="F348" s="43"/>
    </row>
    <row r="349" spans="1:6" s="19" customFormat="1" ht="14">
      <c r="A349" s="48"/>
      <c r="B349" s="83" t="s">
        <v>124</v>
      </c>
      <c r="C349" s="47"/>
      <c r="D349" s="88">
        <v>2</v>
      </c>
      <c r="E349" s="43"/>
      <c r="F349" s="43"/>
    </row>
    <row r="350" spans="1:6" s="19" customFormat="1" ht="28">
      <c r="A350" s="48"/>
      <c r="B350" s="83" t="s">
        <v>125</v>
      </c>
      <c r="C350" s="47"/>
      <c r="D350" s="88">
        <v>1</v>
      </c>
      <c r="E350" s="43"/>
      <c r="F350" s="43"/>
    </row>
    <row r="351" spans="1:6" s="19" customFormat="1" ht="14">
      <c r="A351" s="48"/>
      <c r="B351" s="83" t="s">
        <v>70</v>
      </c>
      <c r="C351" s="47"/>
      <c r="D351" s="112">
        <v>1</v>
      </c>
      <c r="E351" s="27">
        <v>0</v>
      </c>
      <c r="F351" s="43">
        <f>D351*E351</f>
        <v>0</v>
      </c>
    </row>
    <row r="352" spans="1:6" s="19" customFormat="1">
      <c r="A352" s="48"/>
      <c r="B352" s="83"/>
      <c r="C352" s="47"/>
      <c r="D352" s="88"/>
      <c r="E352" s="43"/>
      <c r="F352" s="43"/>
    </row>
    <row r="353" spans="1:6" s="19" customFormat="1">
      <c r="A353" s="48"/>
      <c r="B353" s="83"/>
      <c r="C353" s="47"/>
      <c r="D353" s="88"/>
      <c r="E353" s="43"/>
      <c r="F353" s="43"/>
    </row>
    <row r="354" spans="1:6" s="19" customFormat="1">
      <c r="A354" s="13"/>
      <c r="B354" s="81"/>
      <c r="C354" s="70"/>
      <c r="D354" s="20"/>
      <c r="E354" s="21"/>
      <c r="F354" s="60"/>
    </row>
    <row r="355" spans="1:6" s="19" customFormat="1" ht="14">
      <c r="A355" s="13"/>
      <c r="B355" s="81" t="s">
        <v>25</v>
      </c>
      <c r="C355" s="70"/>
      <c r="D355" s="20"/>
      <c r="E355" s="21"/>
      <c r="F355" s="82">
        <f>SUM(F316:F354)</f>
        <v>0</v>
      </c>
    </row>
    <row r="356" spans="1:6" s="19" customFormat="1">
      <c r="A356" s="13"/>
      <c r="B356" s="81"/>
      <c r="C356" s="70"/>
      <c r="D356" s="20"/>
      <c r="E356" s="21"/>
      <c r="F356" s="60"/>
    </row>
    <row r="357" spans="1:6" s="19" customFormat="1">
      <c r="A357" s="13"/>
      <c r="B357" s="81"/>
      <c r="C357" s="70"/>
      <c r="D357" s="20"/>
      <c r="E357" s="21"/>
      <c r="F357" s="60"/>
    </row>
    <row r="358" spans="1:6" s="19" customFormat="1">
      <c r="A358" s="113"/>
      <c r="B358" s="114"/>
      <c r="C358" s="115"/>
      <c r="D358" s="116"/>
      <c r="E358" s="117"/>
      <c r="F358" s="118"/>
    </row>
    <row r="359" spans="1:6" s="19" customFormat="1">
      <c r="A359" s="13"/>
      <c r="B359" s="81"/>
      <c r="C359" s="70"/>
      <c r="D359" s="20"/>
      <c r="E359" s="21"/>
      <c r="F359" s="60"/>
    </row>
    <row r="360" spans="1:6" s="19" customFormat="1">
      <c r="A360" s="66" t="s">
        <v>71</v>
      </c>
      <c r="B360" s="34" t="s">
        <v>66</v>
      </c>
      <c r="C360" s="67" t="s">
        <v>67</v>
      </c>
      <c r="D360" s="36" t="s">
        <v>68</v>
      </c>
      <c r="E360" s="37" t="s">
        <v>69</v>
      </c>
      <c r="F360" s="37" t="s">
        <v>70</v>
      </c>
    </row>
    <row r="361" spans="1:6" s="19" customFormat="1">
      <c r="A361" s="18"/>
      <c r="B361" s="23"/>
      <c r="C361" s="70"/>
      <c r="D361" s="20"/>
      <c r="E361" s="21"/>
      <c r="F361" s="60"/>
    </row>
    <row r="362" spans="1:6" s="19" customFormat="1" ht="14">
      <c r="A362" s="18" t="s">
        <v>145</v>
      </c>
      <c r="B362" s="17" t="s">
        <v>142</v>
      </c>
      <c r="C362" s="70"/>
      <c r="D362" s="20"/>
      <c r="E362" s="21"/>
      <c r="F362" s="60"/>
    </row>
    <row r="363" spans="1:6" s="19" customFormat="1">
      <c r="A363" s="13"/>
      <c r="B363" s="23"/>
      <c r="C363" s="70"/>
      <c r="D363" s="20"/>
      <c r="E363" s="21"/>
      <c r="F363" s="60"/>
    </row>
    <row r="364" spans="1:6" s="19" customFormat="1" ht="28">
      <c r="A364" s="13" t="s">
        <v>7</v>
      </c>
      <c r="B364" s="87" t="s">
        <v>34</v>
      </c>
      <c r="C364" s="70"/>
      <c r="D364" s="20"/>
      <c r="E364" s="21"/>
      <c r="F364" s="60"/>
    </row>
    <row r="365" spans="1:6" s="19" customFormat="1" ht="14">
      <c r="A365" s="13"/>
      <c r="B365" s="23"/>
      <c r="C365" s="70" t="s">
        <v>24</v>
      </c>
      <c r="D365" s="94">
        <v>150</v>
      </c>
      <c r="E365" s="25">
        <v>0</v>
      </c>
      <c r="F365" s="60">
        <f>D365*E365</f>
        <v>0</v>
      </c>
    </row>
    <row r="366" spans="1:6" s="19" customFormat="1">
      <c r="A366" s="13"/>
      <c r="B366" s="23"/>
      <c r="C366" s="70"/>
      <c r="D366" s="20"/>
      <c r="E366" s="21"/>
      <c r="F366" s="60"/>
    </row>
    <row r="367" spans="1:6" s="19" customFormat="1" ht="28">
      <c r="A367" s="13" t="s">
        <v>8</v>
      </c>
      <c r="B367" s="23" t="s">
        <v>35</v>
      </c>
      <c r="C367" s="70"/>
      <c r="D367" s="20"/>
      <c r="E367" s="21"/>
      <c r="F367" s="60"/>
    </row>
    <row r="368" spans="1:6" s="19" customFormat="1" ht="14">
      <c r="A368" s="13"/>
      <c r="B368" s="23"/>
      <c r="C368" s="70" t="s">
        <v>0</v>
      </c>
      <c r="D368" s="94">
        <v>680</v>
      </c>
      <c r="E368" s="25">
        <v>0</v>
      </c>
      <c r="F368" s="60">
        <f>D368*E368</f>
        <v>0</v>
      </c>
    </row>
    <row r="369" spans="1:6" s="19" customFormat="1">
      <c r="A369" s="13"/>
      <c r="B369" s="23"/>
      <c r="C369" s="70"/>
      <c r="D369" s="20"/>
      <c r="E369" s="21"/>
      <c r="F369" s="60"/>
    </row>
    <row r="370" spans="1:6" s="19" customFormat="1" ht="42">
      <c r="A370" s="13">
        <v>3</v>
      </c>
      <c r="B370" s="119" t="s">
        <v>140</v>
      </c>
      <c r="C370" s="90"/>
      <c r="D370" s="91"/>
      <c r="E370" s="92"/>
      <c r="F370" s="92"/>
    </row>
    <row r="371" spans="1:6" s="19" customFormat="1" ht="14">
      <c r="A371" s="13"/>
      <c r="B371" s="119"/>
      <c r="C371" s="90" t="s">
        <v>1</v>
      </c>
      <c r="D371" s="120">
        <v>60</v>
      </c>
      <c r="E371" s="29">
        <v>0</v>
      </c>
      <c r="F371" s="92">
        <f>D371*E371</f>
        <v>0</v>
      </c>
    </row>
    <row r="372" spans="1:6" s="19" customFormat="1">
      <c r="A372" s="13"/>
      <c r="B372" s="23"/>
      <c r="C372" s="70"/>
      <c r="D372" s="20"/>
      <c r="E372" s="21"/>
      <c r="F372" s="92"/>
    </row>
    <row r="373" spans="1:6" s="19" customFormat="1" ht="42">
      <c r="A373" s="98">
        <v>4</v>
      </c>
      <c r="B373" s="121" t="s">
        <v>141</v>
      </c>
      <c r="C373" s="90"/>
      <c r="D373" s="91"/>
      <c r="E373" s="92"/>
      <c r="F373" s="92"/>
    </row>
    <row r="374" spans="1:6" s="19" customFormat="1" ht="14">
      <c r="A374" s="98"/>
      <c r="B374" s="121"/>
      <c r="C374" s="90" t="s">
        <v>153</v>
      </c>
      <c r="D374" s="120">
        <v>1</v>
      </c>
      <c r="E374" s="29">
        <v>0</v>
      </c>
      <c r="F374" s="92">
        <f>D374*E374</f>
        <v>0</v>
      </c>
    </row>
    <row r="375" spans="1:6" s="19" customFormat="1">
      <c r="A375" s="93"/>
      <c r="B375" s="122"/>
      <c r="C375" s="123"/>
      <c r="D375" s="124"/>
      <c r="E375" s="125"/>
      <c r="F375" s="92"/>
    </row>
    <row r="376" spans="1:6" s="19" customFormat="1" ht="28">
      <c r="A376" s="93">
        <v>5</v>
      </c>
      <c r="B376" s="126" t="s">
        <v>78</v>
      </c>
      <c r="C376" s="123"/>
      <c r="D376" s="124"/>
      <c r="E376" s="125"/>
      <c r="F376" s="127"/>
    </row>
    <row r="377" spans="1:6" s="19" customFormat="1" ht="14">
      <c r="A377" s="93"/>
      <c r="B377" s="128"/>
      <c r="C377" s="123" t="s">
        <v>2</v>
      </c>
      <c r="D377" s="129">
        <v>1</v>
      </c>
      <c r="E377" s="28">
        <v>0</v>
      </c>
      <c r="F377" s="127">
        <f>D377*E377</f>
        <v>0</v>
      </c>
    </row>
    <row r="378" spans="1:6" s="19" customFormat="1">
      <c r="A378" s="93"/>
      <c r="B378" s="126"/>
      <c r="C378" s="126"/>
      <c r="D378" s="124"/>
      <c r="E378" s="125"/>
      <c r="F378" s="127"/>
    </row>
    <row r="379" spans="1:6" s="19" customFormat="1" ht="14">
      <c r="A379" s="93">
        <v>5</v>
      </c>
      <c r="B379" s="126" t="s">
        <v>36</v>
      </c>
      <c r="C379" s="123"/>
      <c r="D379" s="124"/>
      <c r="E379" s="125"/>
      <c r="F379" s="127"/>
    </row>
    <row r="380" spans="1:6" s="19" customFormat="1" ht="14">
      <c r="A380" s="93"/>
      <c r="B380" s="126"/>
      <c r="C380" s="123" t="s">
        <v>0</v>
      </c>
      <c r="D380" s="129">
        <v>600</v>
      </c>
      <c r="E380" s="28">
        <v>0</v>
      </c>
      <c r="F380" s="127">
        <f>D380*E380</f>
        <v>0</v>
      </c>
    </row>
    <row r="381" spans="1:6" s="19" customFormat="1">
      <c r="A381" s="93"/>
      <c r="B381" s="126"/>
      <c r="C381" s="126"/>
      <c r="D381" s="124"/>
      <c r="E381" s="125"/>
      <c r="F381" s="127"/>
    </row>
    <row r="382" spans="1:6" s="19" customFormat="1">
      <c r="A382" s="77"/>
      <c r="B382" s="23"/>
      <c r="C382" s="78"/>
      <c r="D382" s="4"/>
      <c r="E382" s="3"/>
      <c r="F382" s="54"/>
    </row>
    <row r="383" spans="1:6" s="19" customFormat="1">
      <c r="A383" s="13"/>
      <c r="B383" s="130"/>
      <c r="C383" s="23"/>
      <c r="D383" s="20"/>
      <c r="E383" s="21"/>
      <c r="F383" s="60"/>
    </row>
    <row r="384" spans="1:6" s="19" customFormat="1" ht="14">
      <c r="A384" s="13"/>
      <c r="B384" s="81" t="s">
        <v>25</v>
      </c>
      <c r="C384" s="23"/>
      <c r="D384" s="20"/>
      <c r="E384" s="21"/>
      <c r="F384" s="82">
        <f>SUM(F364:F383)</f>
        <v>0</v>
      </c>
    </row>
    <row r="385" spans="1:9" s="19" customFormat="1">
      <c r="A385" s="13"/>
      <c r="B385" s="81"/>
      <c r="C385" s="23"/>
      <c r="D385" s="20"/>
      <c r="E385" s="21"/>
      <c r="F385" s="60"/>
    </row>
    <row r="386" spans="1:9" s="19" customFormat="1">
      <c r="A386" s="13"/>
      <c r="B386" s="23"/>
      <c r="C386" s="23"/>
      <c r="D386" s="20"/>
      <c r="E386" s="21"/>
      <c r="F386" s="60"/>
    </row>
    <row r="387" spans="1:9" s="19" customFormat="1">
      <c r="A387" s="13"/>
      <c r="B387" s="23"/>
      <c r="C387" s="23"/>
      <c r="D387" s="20"/>
      <c r="E387" s="21"/>
      <c r="F387" s="21"/>
    </row>
    <row r="388" spans="1:9" s="19" customFormat="1">
      <c r="A388" s="23"/>
      <c r="B388" s="23"/>
      <c r="C388" s="23"/>
      <c r="D388" s="20"/>
      <c r="E388" s="21"/>
      <c r="F388" s="21"/>
    </row>
    <row r="389" spans="1:9" s="19" customFormat="1">
      <c r="A389" s="13"/>
      <c r="B389" s="23"/>
      <c r="C389" s="131"/>
      <c r="D389" s="20"/>
      <c r="E389" s="21"/>
      <c r="F389" s="21"/>
    </row>
    <row r="390" spans="1:9" s="19" customFormat="1">
      <c r="A390" s="13"/>
      <c r="B390" s="23"/>
      <c r="C390" s="69"/>
      <c r="D390" s="20"/>
      <c r="E390" s="21"/>
      <c r="F390" s="12"/>
    </row>
    <row r="391" spans="1:9" s="19" customFormat="1">
      <c r="A391" s="13"/>
      <c r="B391" s="17"/>
      <c r="C391" s="69"/>
      <c r="D391" s="132"/>
      <c r="E391" s="133"/>
      <c r="F391" s="133"/>
    </row>
    <row r="392" spans="1:9" s="19" customFormat="1">
      <c r="A392" s="48"/>
      <c r="B392" s="17"/>
      <c r="C392" s="134"/>
      <c r="D392" s="69"/>
      <c r="E392" s="135"/>
      <c r="F392" s="21"/>
    </row>
    <row r="393" spans="1:9" s="74" customFormat="1">
      <c r="A393" s="48"/>
      <c r="B393" s="17"/>
      <c r="C393" s="134"/>
      <c r="D393" s="69"/>
      <c r="E393" s="135"/>
      <c r="F393" s="133"/>
      <c r="G393" s="73"/>
      <c r="I393" s="75"/>
    </row>
    <row r="394" spans="1:9" s="74" customFormat="1">
      <c r="A394" s="13"/>
      <c r="B394" s="23"/>
      <c r="C394" s="22"/>
      <c r="D394" s="20"/>
      <c r="E394" s="60"/>
      <c r="F394" s="60"/>
      <c r="G394" s="73"/>
      <c r="I394" s="75"/>
    </row>
    <row r="395" spans="1:9" s="74" customFormat="1">
      <c r="A395" s="136"/>
      <c r="B395" s="23"/>
      <c r="C395" s="137"/>
      <c r="D395" s="138"/>
      <c r="E395" s="139"/>
      <c r="F395" s="139"/>
      <c r="G395" s="73"/>
      <c r="I395" s="75"/>
    </row>
    <row r="396" spans="1:9" s="19" customFormat="1">
      <c r="A396" s="136"/>
      <c r="B396" s="140"/>
      <c r="C396" s="137"/>
      <c r="D396" s="138"/>
      <c r="E396" s="139"/>
      <c r="F396" s="139"/>
    </row>
    <row r="397" spans="1:9" s="19" customFormat="1">
      <c r="A397" s="136"/>
      <c r="B397" s="140"/>
      <c r="C397" s="137"/>
      <c r="D397" s="138"/>
      <c r="E397" s="139"/>
      <c r="F397" s="139"/>
    </row>
    <row r="398" spans="1:9" s="19" customFormat="1">
      <c r="A398" s="136"/>
      <c r="B398" s="140"/>
      <c r="C398" s="137"/>
      <c r="D398" s="138"/>
      <c r="E398" s="139"/>
      <c r="F398" s="139"/>
    </row>
    <row r="399" spans="1:9" s="19" customFormat="1">
      <c r="A399" s="136"/>
      <c r="B399" s="140"/>
      <c r="C399" s="137"/>
      <c r="D399" s="138"/>
      <c r="E399" s="139"/>
      <c r="F399" s="139"/>
    </row>
    <row r="400" spans="1:9" s="19" customFormat="1">
      <c r="A400" s="136"/>
      <c r="B400" s="140"/>
      <c r="C400" s="137"/>
      <c r="D400" s="138"/>
      <c r="E400" s="139"/>
      <c r="F400" s="139"/>
    </row>
    <row r="401" spans="1:9" s="19" customFormat="1">
      <c r="A401" s="136"/>
      <c r="B401" s="140"/>
      <c r="C401" s="137"/>
      <c r="D401" s="138"/>
      <c r="E401" s="139"/>
      <c r="F401" s="139"/>
    </row>
    <row r="402" spans="1:9" s="19" customFormat="1">
      <c r="A402" s="136"/>
      <c r="B402" s="140"/>
      <c r="C402" s="137"/>
      <c r="D402" s="138"/>
      <c r="E402" s="139"/>
      <c r="F402" s="139"/>
    </row>
    <row r="403" spans="1:9" s="19" customFormat="1">
      <c r="A403" s="136"/>
      <c r="B403" s="140"/>
      <c r="C403" s="137"/>
      <c r="D403" s="138"/>
      <c r="E403" s="139"/>
      <c r="F403" s="139"/>
    </row>
    <row r="404" spans="1:9" s="19" customFormat="1">
      <c r="A404" s="136"/>
      <c r="B404" s="140"/>
      <c r="C404" s="137"/>
      <c r="D404" s="138"/>
      <c r="E404" s="139"/>
      <c r="F404" s="139"/>
    </row>
    <row r="405" spans="1:9" s="19" customFormat="1">
      <c r="A405" s="136"/>
      <c r="B405" s="140"/>
      <c r="C405" s="137"/>
      <c r="D405" s="138"/>
      <c r="E405" s="139"/>
      <c r="F405" s="139"/>
    </row>
    <row r="406" spans="1:9" s="19" customFormat="1">
      <c r="A406" s="136"/>
      <c r="B406" s="140"/>
      <c r="C406" s="137"/>
      <c r="D406" s="138"/>
      <c r="E406" s="139"/>
      <c r="F406" s="139"/>
    </row>
    <row r="407" spans="1:9" s="19" customFormat="1">
      <c r="A407" s="136"/>
      <c r="B407" s="140"/>
      <c r="C407" s="137"/>
      <c r="D407" s="138"/>
      <c r="E407" s="139"/>
      <c r="F407" s="139"/>
    </row>
    <row r="408" spans="1:9" s="19" customFormat="1">
      <c r="A408" s="136"/>
      <c r="B408" s="140"/>
      <c r="C408" s="137"/>
      <c r="D408" s="138"/>
      <c r="E408" s="139"/>
      <c r="F408" s="139"/>
    </row>
    <row r="409" spans="1:9" s="19" customFormat="1">
      <c r="A409" s="136"/>
      <c r="B409" s="140"/>
      <c r="C409" s="137"/>
      <c r="D409" s="138"/>
      <c r="E409" s="139"/>
      <c r="F409" s="139"/>
    </row>
    <row r="410" spans="1:9" s="19" customFormat="1">
      <c r="A410" s="136"/>
      <c r="B410" s="140"/>
      <c r="C410" s="137"/>
      <c r="D410" s="138"/>
      <c r="E410" s="139"/>
      <c r="F410" s="139"/>
    </row>
    <row r="411" spans="1:9" s="19" customFormat="1">
      <c r="A411" s="136"/>
      <c r="B411" s="140"/>
      <c r="C411" s="137"/>
      <c r="D411" s="138"/>
      <c r="E411" s="139"/>
      <c r="F411" s="139"/>
    </row>
    <row r="412" spans="1:9" s="19" customFormat="1">
      <c r="A412" s="136"/>
      <c r="B412" s="140"/>
      <c r="C412" s="137"/>
      <c r="D412" s="138"/>
      <c r="E412" s="139"/>
      <c r="F412" s="139"/>
    </row>
    <row r="413" spans="1:9" s="19" customFormat="1">
      <c r="A413" s="136"/>
      <c r="B413" s="140"/>
      <c r="C413" s="137"/>
      <c r="D413" s="138"/>
      <c r="E413" s="139"/>
      <c r="F413" s="139"/>
    </row>
    <row r="414" spans="1:9" s="19" customFormat="1">
      <c r="A414" s="136"/>
      <c r="B414" s="140"/>
      <c r="C414" s="137"/>
      <c r="D414" s="138"/>
      <c r="E414" s="139"/>
      <c r="F414" s="139"/>
    </row>
    <row r="415" spans="1:9" s="142" customFormat="1" ht="16">
      <c r="A415" s="136"/>
      <c r="B415" s="140"/>
      <c r="C415" s="137"/>
      <c r="D415" s="138"/>
      <c r="E415" s="139"/>
      <c r="F415" s="139"/>
      <c r="G415" s="141"/>
      <c r="I415" s="143"/>
    </row>
    <row r="416" spans="1:9" s="74" customFormat="1">
      <c r="A416" s="136"/>
      <c r="B416" s="140"/>
      <c r="C416" s="137"/>
      <c r="D416" s="138"/>
      <c r="E416" s="139"/>
      <c r="F416" s="139"/>
      <c r="G416" s="73"/>
      <c r="I416" s="75"/>
    </row>
    <row r="417" spans="1:9" s="74" customFormat="1">
      <c r="A417" s="136"/>
      <c r="B417" s="140"/>
      <c r="C417" s="137"/>
      <c r="D417" s="138"/>
      <c r="E417" s="139"/>
      <c r="F417" s="139"/>
      <c r="G417" s="73"/>
      <c r="I417" s="75"/>
    </row>
    <row r="418" spans="1:9" s="142" customFormat="1" ht="16">
      <c r="A418" s="136"/>
      <c r="B418" s="140"/>
      <c r="C418" s="137"/>
      <c r="D418" s="138"/>
      <c r="E418" s="139"/>
      <c r="F418" s="139"/>
      <c r="G418" s="141"/>
      <c r="I418" s="143"/>
    </row>
    <row r="419" spans="1:9" s="74" customFormat="1">
      <c r="A419" s="136"/>
      <c r="B419" s="140"/>
      <c r="C419" s="137"/>
      <c r="D419" s="138"/>
      <c r="E419" s="139"/>
      <c r="F419" s="139"/>
      <c r="G419" s="73"/>
      <c r="I419" s="75"/>
    </row>
    <row r="420" spans="1:9" s="74" customFormat="1">
      <c r="A420" s="136"/>
      <c r="B420" s="140"/>
      <c r="C420" s="137"/>
      <c r="D420" s="138"/>
      <c r="E420" s="139"/>
      <c r="F420" s="139"/>
      <c r="G420" s="73"/>
      <c r="I420" s="75"/>
    </row>
    <row r="421" spans="1:9" s="142" customFormat="1" ht="16">
      <c r="A421" s="136"/>
      <c r="B421" s="140"/>
      <c r="C421" s="137"/>
      <c r="D421" s="138"/>
      <c r="E421" s="139"/>
      <c r="F421" s="139"/>
      <c r="G421" s="141"/>
      <c r="I421" s="143"/>
    </row>
    <row r="422" spans="1:9" s="19" customFormat="1">
      <c r="A422" s="136"/>
      <c r="B422" s="140"/>
      <c r="C422" s="137"/>
      <c r="D422" s="138"/>
      <c r="E422" s="139"/>
      <c r="F422" s="139"/>
    </row>
    <row r="423" spans="1:9" s="19" customFormat="1">
      <c r="A423" s="136"/>
      <c r="B423" s="140"/>
      <c r="C423" s="137"/>
      <c r="D423" s="138"/>
      <c r="E423" s="139"/>
      <c r="F423" s="139"/>
    </row>
    <row r="424" spans="1:9" s="19" customFormat="1">
      <c r="A424" s="136"/>
      <c r="B424" s="140"/>
      <c r="C424" s="137"/>
      <c r="D424" s="138"/>
      <c r="E424" s="139"/>
      <c r="F424" s="139"/>
    </row>
    <row r="425" spans="1:9" s="19" customFormat="1">
      <c r="A425" s="136"/>
      <c r="B425" s="140"/>
      <c r="C425" s="137"/>
      <c r="D425" s="138"/>
      <c r="E425" s="139"/>
      <c r="F425" s="139"/>
    </row>
    <row r="426" spans="1:9" s="19" customFormat="1">
      <c r="A426" s="136"/>
      <c r="B426" s="140"/>
      <c r="C426" s="137"/>
      <c r="D426" s="138"/>
      <c r="E426" s="139"/>
      <c r="F426" s="139"/>
    </row>
    <row r="427" spans="1:9" s="19" customFormat="1">
      <c r="A427" s="136"/>
      <c r="B427" s="140"/>
      <c r="C427" s="137"/>
      <c r="D427" s="138"/>
      <c r="E427" s="139"/>
      <c r="F427" s="139"/>
    </row>
    <row r="428" spans="1:9" s="19" customFormat="1">
      <c r="A428" s="136"/>
      <c r="B428" s="140"/>
      <c r="C428" s="137"/>
      <c r="D428" s="138"/>
      <c r="E428" s="139"/>
      <c r="F428" s="139"/>
    </row>
    <row r="429" spans="1:9" s="19" customFormat="1">
      <c r="A429" s="136"/>
      <c r="B429" s="140"/>
      <c r="C429" s="137"/>
      <c r="D429" s="138"/>
      <c r="E429" s="139"/>
      <c r="F429" s="139"/>
    </row>
    <row r="430" spans="1:9" s="19" customFormat="1">
      <c r="A430" s="136"/>
      <c r="B430" s="140"/>
      <c r="C430" s="137"/>
      <c r="D430" s="138"/>
      <c r="E430" s="139"/>
      <c r="F430" s="139"/>
    </row>
    <row r="431" spans="1:9" s="19" customFormat="1">
      <c r="A431" s="136"/>
      <c r="B431" s="140"/>
      <c r="C431" s="137"/>
      <c r="D431" s="138"/>
      <c r="E431" s="139"/>
      <c r="F431" s="139"/>
    </row>
    <row r="432" spans="1:9" s="19" customFormat="1">
      <c r="A432" s="136"/>
      <c r="B432" s="140"/>
      <c r="C432" s="137"/>
      <c r="D432" s="138"/>
      <c r="E432" s="139"/>
      <c r="F432" s="139"/>
    </row>
    <row r="433" spans="1:9" s="144" customFormat="1">
      <c r="A433" s="136"/>
      <c r="B433" s="140"/>
      <c r="C433" s="137"/>
      <c r="D433" s="138"/>
      <c r="E433" s="139"/>
      <c r="F433" s="139"/>
      <c r="G433" s="63"/>
      <c r="I433" s="65"/>
    </row>
    <row r="434" spans="1:9">
      <c r="A434" s="136"/>
      <c r="B434" s="140"/>
      <c r="C434" s="137"/>
      <c r="D434" s="138"/>
      <c r="E434" s="139"/>
      <c r="F434" s="139"/>
    </row>
    <row r="435" spans="1:9" s="19" customFormat="1" ht="27" customHeight="1">
      <c r="A435" s="136"/>
      <c r="B435" s="140"/>
      <c r="C435" s="137"/>
      <c r="D435" s="138"/>
      <c r="E435" s="139"/>
      <c r="F435" s="139"/>
    </row>
    <row r="436" spans="1:9" s="19" customFormat="1">
      <c r="A436" s="136"/>
      <c r="B436" s="140"/>
      <c r="C436" s="137"/>
      <c r="D436" s="138"/>
      <c r="E436" s="139"/>
      <c r="F436" s="139"/>
    </row>
    <row r="437" spans="1:9" s="19" customFormat="1">
      <c r="A437" s="136"/>
      <c r="B437" s="140"/>
      <c r="C437" s="137"/>
      <c r="D437" s="138"/>
      <c r="E437" s="139"/>
      <c r="F437" s="139"/>
    </row>
    <row r="438" spans="1:9" s="19" customFormat="1">
      <c r="A438" s="136"/>
      <c r="B438" s="140"/>
      <c r="C438" s="137"/>
      <c r="D438" s="138"/>
      <c r="E438" s="139"/>
      <c r="F438" s="139"/>
    </row>
    <row r="439" spans="1:9" s="19" customFormat="1">
      <c r="A439" s="136"/>
      <c r="B439" s="140"/>
      <c r="C439" s="137"/>
      <c r="D439" s="138"/>
      <c r="E439" s="139"/>
      <c r="F439" s="139"/>
    </row>
    <row r="440" spans="1:9" s="19" customFormat="1">
      <c r="A440" s="136"/>
      <c r="B440" s="140"/>
      <c r="C440" s="137"/>
      <c r="D440" s="138"/>
      <c r="E440" s="139"/>
      <c r="F440" s="139"/>
    </row>
    <row r="441" spans="1:9" s="19" customFormat="1">
      <c r="A441" s="136"/>
      <c r="B441" s="140"/>
      <c r="C441" s="137"/>
      <c r="D441" s="138"/>
      <c r="E441" s="139"/>
      <c r="F441" s="139"/>
    </row>
    <row r="442" spans="1:9" s="19" customFormat="1">
      <c r="A442" s="136"/>
      <c r="B442" s="140"/>
      <c r="C442" s="137"/>
      <c r="D442" s="138"/>
      <c r="E442" s="139"/>
      <c r="F442" s="139"/>
    </row>
    <row r="443" spans="1:9" s="19" customFormat="1">
      <c r="A443" s="136"/>
      <c r="B443" s="140"/>
      <c r="C443" s="137"/>
      <c r="D443" s="138"/>
      <c r="E443" s="139"/>
      <c r="F443" s="139"/>
    </row>
    <row r="444" spans="1:9" s="19" customFormat="1">
      <c r="A444" s="136"/>
      <c r="B444" s="140"/>
      <c r="C444" s="137"/>
      <c r="D444" s="138"/>
      <c r="E444" s="139"/>
      <c r="F444" s="139"/>
    </row>
    <row r="445" spans="1:9" s="19" customFormat="1">
      <c r="A445" s="136"/>
      <c r="B445" s="140"/>
      <c r="C445" s="137"/>
      <c r="D445" s="138"/>
      <c r="E445" s="139"/>
      <c r="F445" s="139"/>
    </row>
    <row r="446" spans="1:9" s="19" customFormat="1">
      <c r="A446" s="136"/>
      <c r="B446" s="140"/>
      <c r="C446" s="137"/>
      <c r="D446" s="138"/>
      <c r="E446" s="139"/>
      <c r="F446" s="139"/>
    </row>
    <row r="447" spans="1:9" s="19" customFormat="1">
      <c r="A447" s="136"/>
      <c r="B447" s="140"/>
      <c r="C447" s="137"/>
      <c r="D447" s="138"/>
      <c r="E447" s="139"/>
      <c r="F447" s="139"/>
    </row>
    <row r="448" spans="1:9" s="19" customFormat="1">
      <c r="A448" s="136"/>
      <c r="B448" s="140"/>
      <c r="C448" s="137"/>
      <c r="D448" s="138"/>
      <c r="E448" s="139"/>
      <c r="F448" s="139"/>
    </row>
    <row r="449" spans="1:9" s="19" customFormat="1">
      <c r="A449" s="136"/>
      <c r="B449" s="140"/>
      <c r="C449" s="137"/>
      <c r="D449" s="138"/>
      <c r="E449" s="139"/>
      <c r="F449" s="139"/>
    </row>
    <row r="450" spans="1:9" s="19" customFormat="1">
      <c r="A450" s="136"/>
      <c r="B450" s="140"/>
      <c r="C450" s="137"/>
      <c r="D450" s="138"/>
      <c r="E450" s="139"/>
      <c r="F450" s="139"/>
    </row>
    <row r="451" spans="1:9" s="19" customFormat="1">
      <c r="A451" s="136"/>
      <c r="B451" s="140"/>
      <c r="C451" s="137"/>
      <c r="D451" s="138"/>
      <c r="E451" s="139"/>
      <c r="F451" s="139"/>
    </row>
    <row r="452" spans="1:9" s="19" customFormat="1">
      <c r="A452" s="136"/>
      <c r="B452" s="140"/>
      <c r="C452" s="137"/>
      <c r="D452" s="138"/>
      <c r="E452" s="139"/>
      <c r="F452" s="139"/>
    </row>
    <row r="453" spans="1:9" s="19" customFormat="1">
      <c r="A453" s="136"/>
      <c r="B453" s="140"/>
      <c r="C453" s="137"/>
      <c r="D453" s="138"/>
      <c r="E453" s="139"/>
      <c r="F453" s="139"/>
    </row>
    <row r="454" spans="1:9" s="19" customFormat="1">
      <c r="A454" s="136"/>
      <c r="B454" s="140"/>
      <c r="C454" s="137"/>
      <c r="D454" s="138"/>
      <c r="E454" s="139"/>
      <c r="F454" s="139"/>
    </row>
    <row r="455" spans="1:9" s="144" customFormat="1">
      <c r="A455" s="136"/>
      <c r="B455" s="140"/>
      <c r="C455" s="137"/>
      <c r="D455" s="138"/>
      <c r="E455" s="139"/>
      <c r="F455" s="139"/>
      <c r="G455" s="63"/>
      <c r="I455" s="65"/>
    </row>
    <row r="456" spans="1:9" s="144" customFormat="1">
      <c r="A456" s="136"/>
      <c r="B456" s="140"/>
      <c r="C456" s="137"/>
      <c r="D456" s="138"/>
      <c r="E456" s="139"/>
      <c r="F456" s="139"/>
      <c r="G456" s="63"/>
      <c r="I456" s="65"/>
    </row>
    <row r="457" spans="1:9" s="19" customFormat="1">
      <c r="A457" s="136"/>
      <c r="B457" s="140"/>
      <c r="C457" s="137"/>
      <c r="D457" s="138"/>
      <c r="E457" s="139"/>
      <c r="F457" s="139"/>
    </row>
    <row r="458" spans="1:9" s="19" customFormat="1">
      <c r="A458" s="136"/>
      <c r="B458" s="140"/>
      <c r="C458" s="137"/>
      <c r="D458" s="138"/>
      <c r="E458" s="139"/>
      <c r="F458" s="139"/>
    </row>
    <row r="459" spans="1:9" s="19" customFormat="1">
      <c r="A459" s="136"/>
      <c r="B459" s="140"/>
      <c r="C459" s="137"/>
      <c r="D459" s="138"/>
      <c r="E459" s="139"/>
      <c r="F459" s="139"/>
    </row>
    <row r="460" spans="1:9" s="19" customFormat="1">
      <c r="A460" s="136"/>
      <c r="B460" s="140"/>
      <c r="C460" s="137"/>
      <c r="D460" s="138"/>
      <c r="E460" s="139"/>
      <c r="F460" s="139"/>
    </row>
    <row r="461" spans="1:9" s="19" customFormat="1">
      <c r="A461" s="136"/>
      <c r="B461" s="140"/>
      <c r="C461" s="137"/>
      <c r="D461" s="138"/>
      <c r="E461" s="139"/>
      <c r="F461" s="139"/>
    </row>
    <row r="462" spans="1:9" s="19" customFormat="1">
      <c r="A462" s="136"/>
      <c r="B462" s="140"/>
      <c r="C462" s="137"/>
      <c r="D462" s="138"/>
      <c r="E462" s="139"/>
      <c r="F462" s="139"/>
    </row>
    <row r="463" spans="1:9" s="19" customFormat="1">
      <c r="A463" s="136"/>
      <c r="B463" s="140"/>
      <c r="C463" s="137"/>
      <c r="D463" s="138"/>
      <c r="E463" s="139"/>
      <c r="F463" s="139"/>
    </row>
    <row r="464" spans="1:9" s="19" customFormat="1">
      <c r="A464" s="136"/>
      <c r="B464" s="140"/>
      <c r="C464" s="137"/>
      <c r="D464" s="138"/>
      <c r="E464" s="139"/>
      <c r="F464" s="139"/>
    </row>
    <row r="465" spans="1:6" s="19" customFormat="1">
      <c r="A465" s="136"/>
      <c r="B465" s="140"/>
      <c r="C465" s="137"/>
      <c r="D465" s="138"/>
      <c r="E465" s="139"/>
      <c r="F465" s="139"/>
    </row>
    <row r="466" spans="1:6" s="19" customFormat="1">
      <c r="A466" s="136"/>
      <c r="B466" s="140"/>
      <c r="C466" s="137"/>
      <c r="D466" s="138"/>
      <c r="E466" s="139"/>
      <c r="F466" s="139"/>
    </row>
    <row r="467" spans="1:6" s="19" customFormat="1">
      <c r="A467" s="136"/>
      <c r="B467" s="140"/>
      <c r="C467" s="137"/>
      <c r="D467" s="138"/>
      <c r="E467" s="139"/>
      <c r="F467" s="139"/>
    </row>
    <row r="468" spans="1:6" s="19" customFormat="1">
      <c r="A468" s="136"/>
      <c r="B468" s="140"/>
      <c r="C468" s="137"/>
      <c r="D468" s="138"/>
      <c r="E468" s="139"/>
      <c r="F468" s="139"/>
    </row>
    <row r="469" spans="1:6" s="19" customFormat="1">
      <c r="A469" s="136"/>
      <c r="B469" s="140"/>
      <c r="C469" s="137"/>
      <c r="D469" s="138"/>
      <c r="E469" s="139"/>
      <c r="F469" s="139"/>
    </row>
    <row r="470" spans="1:6" s="19" customFormat="1">
      <c r="A470" s="136"/>
      <c r="B470" s="140"/>
      <c r="C470" s="137"/>
      <c r="D470" s="138"/>
      <c r="E470" s="139"/>
      <c r="F470" s="139"/>
    </row>
    <row r="471" spans="1:6" s="19" customFormat="1">
      <c r="A471" s="136"/>
      <c r="B471" s="140"/>
      <c r="C471" s="137"/>
      <c r="D471" s="146"/>
      <c r="E471" s="139"/>
      <c r="F471" s="139"/>
    </row>
    <row r="472" spans="1:6" s="19" customFormat="1">
      <c r="A472" s="147"/>
      <c r="B472" s="140"/>
      <c r="C472" s="137"/>
      <c r="D472" s="146"/>
      <c r="E472" s="139"/>
      <c r="F472" s="139"/>
    </row>
    <row r="473" spans="1:6" s="19" customFormat="1">
      <c r="A473" s="147"/>
      <c r="B473" s="140"/>
      <c r="C473" s="137"/>
      <c r="D473" s="146"/>
      <c r="E473" s="139"/>
      <c r="F473" s="139"/>
    </row>
    <row r="474" spans="1:6" s="19" customFormat="1">
      <c r="A474" s="147"/>
      <c r="B474" s="140"/>
      <c r="C474" s="137"/>
      <c r="D474" s="146"/>
      <c r="E474" s="139"/>
      <c r="F474" s="139"/>
    </row>
    <row r="475" spans="1:6" s="19" customFormat="1">
      <c r="A475" s="147"/>
      <c r="B475" s="140"/>
      <c r="C475" s="137"/>
      <c r="D475" s="146"/>
      <c r="E475" s="139"/>
      <c r="F475" s="139"/>
    </row>
    <row r="476" spans="1:6" s="19" customFormat="1">
      <c r="A476" s="147"/>
      <c r="B476" s="148"/>
      <c r="C476" s="137"/>
      <c r="D476" s="146"/>
      <c r="E476" s="139"/>
      <c r="F476" s="139"/>
    </row>
    <row r="477" spans="1:6" s="19" customFormat="1">
      <c r="A477" s="147"/>
      <c r="B477" s="148"/>
      <c r="C477" s="137"/>
      <c r="D477" s="146"/>
      <c r="E477" s="139"/>
      <c r="F477" s="139"/>
    </row>
    <row r="478" spans="1:6" s="19" customFormat="1">
      <c r="A478" s="147"/>
      <c r="B478" s="148"/>
      <c r="C478" s="137"/>
      <c r="D478" s="146"/>
      <c r="E478" s="139"/>
      <c r="F478" s="139"/>
    </row>
    <row r="479" spans="1:6" s="19" customFormat="1">
      <c r="A479" s="147"/>
      <c r="B479" s="148"/>
      <c r="C479" s="137"/>
      <c r="D479" s="146"/>
      <c r="E479" s="139"/>
      <c r="F479" s="139"/>
    </row>
    <row r="480" spans="1:6" s="19" customFormat="1">
      <c r="A480" s="147"/>
      <c r="B480" s="148"/>
      <c r="C480" s="137"/>
      <c r="D480" s="146"/>
      <c r="E480" s="139"/>
      <c r="F480" s="139"/>
    </row>
    <row r="481" spans="1:6" s="19" customFormat="1">
      <c r="A481" s="147"/>
      <c r="B481" s="148"/>
      <c r="C481" s="137"/>
      <c r="D481" s="146"/>
      <c r="E481" s="139"/>
      <c r="F481" s="139"/>
    </row>
    <row r="482" spans="1:6" s="19" customFormat="1">
      <c r="A482" s="147"/>
      <c r="B482" s="148"/>
      <c r="C482" s="137"/>
      <c r="D482" s="146"/>
      <c r="E482" s="139"/>
      <c r="F482" s="139"/>
    </row>
    <row r="483" spans="1:6" s="19" customFormat="1">
      <c r="A483" s="147"/>
      <c r="B483" s="148"/>
      <c r="C483" s="137"/>
      <c r="D483" s="146"/>
      <c r="E483" s="139"/>
      <c r="F483" s="139"/>
    </row>
    <row r="484" spans="1:6" s="19" customFormat="1">
      <c r="A484" s="147"/>
      <c r="B484" s="148"/>
      <c r="C484" s="137"/>
      <c r="D484" s="146"/>
      <c r="E484" s="139"/>
      <c r="F484" s="139"/>
    </row>
    <row r="485" spans="1:6" s="19" customFormat="1">
      <c r="A485" s="147"/>
      <c r="B485" s="148"/>
      <c r="C485" s="137"/>
      <c r="D485" s="146"/>
      <c r="E485" s="139"/>
      <c r="F485" s="139"/>
    </row>
    <row r="486" spans="1:6" s="19" customFormat="1">
      <c r="A486" s="147"/>
      <c r="B486" s="148"/>
      <c r="C486" s="137"/>
      <c r="D486" s="146"/>
      <c r="E486" s="139"/>
      <c r="F486" s="139"/>
    </row>
    <row r="487" spans="1:6" s="19" customFormat="1">
      <c r="A487" s="147"/>
      <c r="B487" s="148"/>
      <c r="C487" s="137"/>
      <c r="D487" s="146"/>
      <c r="E487" s="139"/>
      <c r="F487" s="139"/>
    </row>
    <row r="488" spans="1:6" s="19" customFormat="1">
      <c r="A488" s="147"/>
      <c r="B488" s="148"/>
      <c r="C488" s="137"/>
      <c r="D488" s="146"/>
      <c r="E488" s="139"/>
      <c r="F488" s="139"/>
    </row>
    <row r="489" spans="1:6" s="19" customFormat="1">
      <c r="A489" s="147"/>
      <c r="B489" s="148"/>
      <c r="C489" s="137"/>
      <c r="D489" s="146"/>
      <c r="E489" s="139"/>
      <c r="F489" s="139"/>
    </row>
    <row r="490" spans="1:6" s="19" customFormat="1">
      <c r="A490" s="147"/>
      <c r="B490" s="148"/>
      <c r="C490" s="137"/>
      <c r="D490" s="146"/>
      <c r="E490" s="139"/>
      <c r="F490" s="139"/>
    </row>
    <row r="491" spans="1:6" s="19" customFormat="1">
      <c r="A491" s="147"/>
      <c r="B491" s="148"/>
      <c r="C491" s="137"/>
      <c r="D491" s="146"/>
      <c r="E491" s="139"/>
      <c r="F491" s="139"/>
    </row>
    <row r="492" spans="1:6" s="19" customFormat="1">
      <c r="A492" s="147"/>
      <c r="B492" s="148"/>
      <c r="C492" s="137"/>
      <c r="D492" s="146"/>
      <c r="E492" s="139"/>
      <c r="F492" s="139"/>
    </row>
    <row r="493" spans="1:6" s="19" customFormat="1">
      <c r="A493" s="147"/>
      <c r="B493" s="148"/>
      <c r="C493" s="137"/>
      <c r="D493" s="146"/>
      <c r="E493" s="139"/>
      <c r="F493" s="139"/>
    </row>
    <row r="494" spans="1:6" s="19" customFormat="1">
      <c r="A494" s="147"/>
      <c r="B494" s="148"/>
      <c r="C494" s="137"/>
      <c r="D494" s="146"/>
      <c r="E494" s="139"/>
      <c r="F494" s="139"/>
    </row>
    <row r="495" spans="1:6" s="19" customFormat="1">
      <c r="A495" s="147"/>
      <c r="B495" s="148"/>
      <c r="C495" s="137"/>
      <c r="D495" s="146"/>
      <c r="E495" s="139"/>
      <c r="F495" s="139"/>
    </row>
    <row r="496" spans="1:6" s="19" customFormat="1">
      <c r="A496" s="147"/>
      <c r="B496" s="148"/>
      <c r="C496" s="137"/>
      <c r="D496" s="146"/>
      <c r="E496" s="139"/>
      <c r="F496" s="139"/>
    </row>
    <row r="497" spans="1:6" s="19" customFormat="1">
      <c r="A497" s="147"/>
      <c r="B497" s="148"/>
      <c r="C497" s="137"/>
      <c r="D497" s="146"/>
      <c r="E497" s="139"/>
      <c r="F497" s="139"/>
    </row>
    <row r="498" spans="1:6" s="19" customFormat="1">
      <c r="A498" s="147"/>
      <c r="B498" s="148"/>
      <c r="C498" s="137"/>
      <c r="D498" s="146"/>
      <c r="E498" s="139"/>
      <c r="F498" s="139"/>
    </row>
    <row r="499" spans="1:6" s="19" customFormat="1">
      <c r="A499" s="147"/>
      <c r="B499" s="148"/>
      <c r="C499" s="137"/>
      <c r="D499" s="146"/>
      <c r="E499" s="139"/>
      <c r="F499" s="139"/>
    </row>
    <row r="500" spans="1:6" s="19" customFormat="1">
      <c r="A500" s="147"/>
      <c r="B500" s="148"/>
      <c r="C500" s="137"/>
      <c r="D500" s="146"/>
      <c r="E500" s="139"/>
      <c r="F500" s="139"/>
    </row>
    <row r="501" spans="1:6" s="19" customFormat="1">
      <c r="A501" s="147"/>
      <c r="B501" s="148"/>
      <c r="C501" s="137"/>
      <c r="D501" s="146"/>
      <c r="E501" s="139"/>
      <c r="F501" s="139"/>
    </row>
    <row r="502" spans="1:6" s="19" customFormat="1">
      <c r="A502" s="147"/>
      <c r="B502" s="148"/>
      <c r="C502" s="137"/>
      <c r="D502" s="146"/>
      <c r="E502" s="139"/>
      <c r="F502" s="139"/>
    </row>
    <row r="503" spans="1:6" s="19" customFormat="1">
      <c r="A503" s="147"/>
      <c r="B503" s="148"/>
      <c r="C503" s="137"/>
      <c r="D503" s="146"/>
      <c r="E503" s="139"/>
      <c r="F503" s="139"/>
    </row>
    <row r="504" spans="1:6" s="19" customFormat="1">
      <c r="A504" s="147"/>
      <c r="B504" s="148"/>
      <c r="C504" s="137"/>
      <c r="D504" s="146"/>
      <c r="E504" s="139"/>
      <c r="F504" s="139"/>
    </row>
    <row r="505" spans="1:6" s="19" customFormat="1">
      <c r="A505" s="147"/>
      <c r="B505" s="148"/>
      <c r="C505" s="137"/>
      <c r="D505" s="146"/>
      <c r="E505" s="139"/>
      <c r="F505" s="139"/>
    </row>
    <row r="506" spans="1:6" s="19" customFormat="1" ht="13.5" customHeight="1">
      <c r="A506" s="147"/>
      <c r="B506" s="148"/>
      <c r="C506" s="137"/>
      <c r="D506" s="146"/>
      <c r="E506" s="139"/>
      <c r="F506" s="139"/>
    </row>
    <row r="507" spans="1:6" s="19" customFormat="1">
      <c r="A507" s="147"/>
      <c r="B507" s="148"/>
      <c r="C507" s="137"/>
      <c r="D507" s="146"/>
      <c r="E507" s="139"/>
      <c r="F507" s="139"/>
    </row>
    <row r="508" spans="1:6" s="19" customFormat="1">
      <c r="A508" s="147"/>
      <c r="B508" s="148"/>
      <c r="C508" s="137"/>
      <c r="D508" s="146"/>
      <c r="E508" s="139"/>
      <c r="F508" s="139"/>
    </row>
    <row r="509" spans="1:6" s="19" customFormat="1" ht="27" customHeight="1">
      <c r="A509" s="147"/>
      <c r="B509" s="148"/>
      <c r="C509" s="137"/>
      <c r="D509" s="146"/>
      <c r="E509" s="139"/>
      <c r="F509" s="139"/>
    </row>
    <row r="510" spans="1:6" s="19" customFormat="1">
      <c r="A510" s="147"/>
      <c r="B510" s="148"/>
      <c r="C510" s="137"/>
      <c r="D510" s="146"/>
      <c r="E510" s="139"/>
      <c r="F510" s="139"/>
    </row>
    <row r="511" spans="1:6" s="19" customFormat="1">
      <c r="A511" s="147"/>
      <c r="B511" s="148"/>
      <c r="C511" s="137"/>
      <c r="D511" s="146"/>
      <c r="E511" s="139"/>
      <c r="F511" s="139"/>
    </row>
    <row r="512" spans="1:6" s="19" customFormat="1">
      <c r="A512" s="147"/>
      <c r="B512" s="148"/>
      <c r="C512" s="137"/>
      <c r="D512" s="146"/>
      <c r="E512" s="139"/>
      <c r="F512" s="139"/>
    </row>
    <row r="513" spans="1:6" s="19" customFormat="1">
      <c r="A513" s="147"/>
      <c r="B513" s="148"/>
      <c r="C513" s="137"/>
      <c r="D513" s="146"/>
      <c r="E513" s="139"/>
      <c r="F513" s="139"/>
    </row>
    <row r="514" spans="1:6" s="19" customFormat="1">
      <c r="A514" s="147"/>
      <c r="B514" s="148"/>
      <c r="C514" s="137"/>
      <c r="D514" s="146"/>
      <c r="E514" s="139"/>
      <c r="F514" s="139"/>
    </row>
    <row r="515" spans="1:6" s="19" customFormat="1">
      <c r="A515" s="147"/>
      <c r="B515" s="148"/>
      <c r="C515" s="137"/>
      <c r="D515" s="146"/>
      <c r="E515" s="139"/>
      <c r="F515" s="139"/>
    </row>
    <row r="516" spans="1:6" s="19" customFormat="1">
      <c r="A516" s="147"/>
      <c r="B516" s="148"/>
      <c r="C516" s="137"/>
      <c r="D516" s="146"/>
      <c r="E516" s="139"/>
      <c r="F516" s="139"/>
    </row>
    <row r="517" spans="1:6" s="19" customFormat="1">
      <c r="A517" s="147"/>
      <c r="B517" s="148"/>
      <c r="C517" s="137"/>
      <c r="D517" s="146"/>
      <c r="E517" s="139"/>
      <c r="F517" s="139"/>
    </row>
    <row r="518" spans="1:6" s="19" customFormat="1">
      <c r="A518" s="147"/>
      <c r="B518" s="148"/>
      <c r="C518" s="137"/>
      <c r="D518" s="146"/>
      <c r="E518" s="139"/>
      <c r="F518" s="139"/>
    </row>
    <row r="519" spans="1:6" s="19" customFormat="1">
      <c r="A519" s="147"/>
      <c r="B519" s="148"/>
      <c r="C519" s="137"/>
      <c r="D519" s="146"/>
      <c r="E519" s="139"/>
      <c r="F519" s="139"/>
    </row>
    <row r="520" spans="1:6" s="19" customFormat="1">
      <c r="A520" s="147"/>
      <c r="B520" s="148"/>
      <c r="C520" s="137"/>
      <c r="D520" s="146"/>
      <c r="E520" s="139"/>
      <c r="F520" s="139"/>
    </row>
    <row r="521" spans="1:6" s="19" customFormat="1">
      <c r="A521" s="147"/>
      <c r="B521" s="148"/>
      <c r="C521" s="137"/>
      <c r="D521" s="146"/>
      <c r="E521" s="139"/>
      <c r="F521" s="139"/>
    </row>
    <row r="522" spans="1:6" s="19" customFormat="1">
      <c r="A522" s="147"/>
      <c r="B522" s="148"/>
      <c r="C522" s="137"/>
      <c r="D522" s="146"/>
      <c r="E522" s="139"/>
      <c r="F522" s="139"/>
    </row>
    <row r="523" spans="1:6" s="19" customFormat="1">
      <c r="A523" s="147"/>
      <c r="B523" s="148"/>
      <c r="C523" s="137"/>
      <c r="D523" s="146"/>
      <c r="E523" s="139"/>
      <c r="F523" s="139"/>
    </row>
    <row r="524" spans="1:6" s="19" customFormat="1">
      <c r="A524" s="147"/>
      <c r="B524" s="148"/>
      <c r="C524" s="137"/>
      <c r="D524" s="146"/>
      <c r="E524" s="139"/>
      <c r="F524" s="139"/>
    </row>
    <row r="525" spans="1:6" s="19" customFormat="1">
      <c r="A525" s="147"/>
      <c r="B525" s="148"/>
      <c r="C525" s="137"/>
      <c r="D525" s="146"/>
      <c r="E525" s="139"/>
      <c r="F525" s="139"/>
    </row>
    <row r="526" spans="1:6" s="19" customFormat="1">
      <c r="A526" s="147"/>
      <c r="B526" s="148"/>
      <c r="C526" s="137"/>
      <c r="D526" s="146"/>
      <c r="E526" s="139"/>
      <c r="F526" s="139"/>
    </row>
    <row r="527" spans="1:6" s="19" customFormat="1">
      <c r="A527" s="147"/>
      <c r="B527" s="148"/>
      <c r="C527" s="137"/>
      <c r="D527" s="146"/>
      <c r="E527" s="139"/>
      <c r="F527" s="139"/>
    </row>
    <row r="528" spans="1:6" s="19" customFormat="1">
      <c r="A528" s="147"/>
      <c r="B528" s="148"/>
      <c r="C528" s="137"/>
      <c r="D528" s="146"/>
      <c r="E528" s="139"/>
      <c r="F528" s="139"/>
    </row>
    <row r="529" spans="1:6" s="19" customFormat="1">
      <c r="A529" s="147"/>
      <c r="B529" s="148"/>
      <c r="C529" s="137"/>
      <c r="D529" s="146"/>
      <c r="E529" s="139"/>
      <c r="F529" s="139"/>
    </row>
    <row r="530" spans="1:6" s="19" customFormat="1">
      <c r="A530" s="147"/>
      <c r="B530" s="148"/>
      <c r="C530" s="137"/>
      <c r="D530" s="146"/>
      <c r="E530" s="139"/>
      <c r="F530" s="139"/>
    </row>
    <row r="531" spans="1:6" s="19" customFormat="1">
      <c r="A531" s="147"/>
      <c r="B531" s="148"/>
      <c r="C531" s="137"/>
      <c r="D531" s="146"/>
      <c r="E531" s="139"/>
      <c r="F531" s="139"/>
    </row>
    <row r="532" spans="1:6" s="19" customFormat="1">
      <c r="A532" s="147"/>
      <c r="B532" s="148"/>
      <c r="C532" s="137"/>
      <c r="D532" s="146"/>
      <c r="E532" s="139"/>
      <c r="F532" s="139"/>
    </row>
    <row r="533" spans="1:6" s="19" customFormat="1">
      <c r="A533" s="147"/>
      <c r="B533" s="148"/>
      <c r="C533" s="137"/>
      <c r="D533" s="146"/>
      <c r="E533" s="139"/>
      <c r="F533" s="139"/>
    </row>
    <row r="534" spans="1:6" s="19" customFormat="1">
      <c r="A534" s="147"/>
      <c r="B534" s="148"/>
      <c r="C534" s="137"/>
      <c r="D534" s="146"/>
      <c r="E534" s="139"/>
      <c r="F534" s="139"/>
    </row>
    <row r="535" spans="1:6" s="19" customFormat="1">
      <c r="A535" s="147"/>
      <c r="B535" s="148"/>
      <c r="C535" s="137"/>
      <c r="D535" s="146"/>
      <c r="E535" s="139"/>
      <c r="F535" s="139"/>
    </row>
    <row r="536" spans="1:6" s="19" customFormat="1">
      <c r="A536" s="147"/>
      <c r="B536" s="148"/>
      <c r="C536" s="137"/>
      <c r="D536" s="146"/>
      <c r="E536" s="139"/>
      <c r="F536" s="139"/>
    </row>
    <row r="537" spans="1:6" s="19" customFormat="1">
      <c r="A537" s="147"/>
      <c r="B537" s="148"/>
      <c r="C537" s="137"/>
      <c r="D537" s="146"/>
      <c r="E537" s="139"/>
      <c r="F537" s="139"/>
    </row>
    <row r="538" spans="1:6" s="19" customFormat="1">
      <c r="A538" s="147"/>
      <c r="B538" s="148"/>
      <c r="C538" s="137"/>
      <c r="D538" s="146"/>
      <c r="E538" s="139"/>
      <c r="F538" s="139"/>
    </row>
    <row r="539" spans="1:6" s="19" customFormat="1">
      <c r="A539" s="147"/>
      <c r="B539" s="148"/>
      <c r="C539" s="137"/>
      <c r="D539" s="146"/>
      <c r="E539" s="139"/>
      <c r="F539" s="139"/>
    </row>
    <row r="540" spans="1:6" s="19" customFormat="1">
      <c r="A540" s="147"/>
      <c r="B540" s="148"/>
      <c r="C540" s="137"/>
      <c r="D540" s="146"/>
      <c r="E540" s="139"/>
      <c r="F540" s="139"/>
    </row>
    <row r="541" spans="1:6" s="19" customFormat="1">
      <c r="A541" s="147"/>
      <c r="B541" s="148"/>
      <c r="C541" s="137"/>
      <c r="D541" s="146"/>
      <c r="E541" s="139"/>
      <c r="F541" s="139"/>
    </row>
    <row r="542" spans="1:6" s="144" customFormat="1">
      <c r="A542" s="147"/>
      <c r="B542" s="148"/>
      <c r="C542" s="137"/>
      <c r="D542" s="146"/>
      <c r="E542" s="139"/>
      <c r="F542" s="139"/>
    </row>
    <row r="543" spans="1:6" s="144" customFormat="1">
      <c r="A543" s="149"/>
      <c r="B543" s="148"/>
      <c r="C543" s="137"/>
      <c r="D543" s="146"/>
      <c r="E543" s="139"/>
      <c r="F543" s="139"/>
    </row>
    <row r="544" spans="1:6" s="144" customFormat="1">
      <c r="A544" s="147"/>
      <c r="B544" s="148"/>
      <c r="C544" s="137"/>
      <c r="D544" s="146"/>
      <c r="E544" s="139"/>
      <c r="F544" s="139"/>
    </row>
    <row r="545" spans="1:6" s="144" customFormat="1">
      <c r="A545" s="147"/>
      <c r="B545" s="148"/>
      <c r="C545" s="137"/>
      <c r="D545" s="138"/>
      <c r="E545" s="139"/>
      <c r="F545" s="139"/>
    </row>
    <row r="546" spans="1:6" s="144" customFormat="1">
      <c r="A546" s="147"/>
      <c r="B546" s="148"/>
      <c r="C546" s="137"/>
      <c r="D546" s="138"/>
      <c r="E546" s="139"/>
      <c r="F546" s="139"/>
    </row>
    <row r="547" spans="1:6" s="144" customFormat="1">
      <c r="A547" s="150"/>
      <c r="B547" s="148"/>
      <c r="C547" s="137"/>
      <c r="D547" s="138"/>
      <c r="E547" s="139"/>
      <c r="F547" s="139"/>
    </row>
    <row r="548" spans="1:6" s="144" customFormat="1">
      <c r="A548" s="150"/>
      <c r="B548" s="148"/>
      <c r="C548" s="137"/>
      <c r="D548" s="138"/>
      <c r="E548" s="139"/>
      <c r="F548" s="139"/>
    </row>
    <row r="549" spans="1:6" s="74" customFormat="1">
      <c r="A549" s="150"/>
      <c r="B549" s="148"/>
      <c r="C549" s="137"/>
      <c r="D549" s="138"/>
      <c r="E549" s="139"/>
      <c r="F549" s="139"/>
    </row>
    <row r="550" spans="1:6" s="74" customFormat="1">
      <c r="A550" s="150"/>
      <c r="B550" s="140"/>
      <c r="C550" s="137"/>
      <c r="D550" s="138"/>
      <c r="E550" s="139"/>
      <c r="F550" s="139"/>
    </row>
    <row r="551" spans="1:6" s="142" customFormat="1">
      <c r="A551" s="150"/>
      <c r="B551" s="140"/>
      <c r="C551" s="137"/>
      <c r="D551" s="138"/>
      <c r="E551" s="139"/>
      <c r="F551" s="139"/>
    </row>
    <row r="552" spans="1:6" s="144" customFormat="1">
      <c r="A552" s="150"/>
      <c r="B552" s="140"/>
      <c r="C552" s="137"/>
      <c r="D552" s="138"/>
      <c r="E552" s="139"/>
      <c r="F552" s="139"/>
    </row>
    <row r="553" spans="1:6" s="144" customFormat="1">
      <c r="A553" s="150"/>
      <c r="B553" s="140"/>
      <c r="C553" s="137"/>
      <c r="D553" s="138"/>
      <c r="E553" s="139"/>
      <c r="F553" s="139"/>
    </row>
    <row r="554" spans="1:6" s="144" customFormat="1">
      <c r="A554" s="150"/>
      <c r="B554" s="140"/>
      <c r="C554" s="137"/>
      <c r="D554" s="138"/>
      <c r="E554" s="139"/>
      <c r="F554" s="139"/>
    </row>
    <row r="555" spans="1:6" s="144" customFormat="1">
      <c r="A555" s="150"/>
      <c r="B555" s="140"/>
      <c r="C555" s="137"/>
      <c r="D555" s="138"/>
      <c r="E555" s="139"/>
      <c r="F555" s="139"/>
    </row>
    <row r="556" spans="1:6" s="144" customFormat="1">
      <c r="A556" s="150"/>
      <c r="B556" s="140"/>
      <c r="C556" s="137"/>
      <c r="D556" s="138"/>
      <c r="E556" s="139"/>
      <c r="F556" s="139"/>
    </row>
    <row r="557" spans="1:6" s="144" customFormat="1">
      <c r="A557" s="150"/>
      <c r="B557" s="140"/>
      <c r="C557" s="137"/>
      <c r="D557" s="138"/>
      <c r="E557" s="139"/>
      <c r="F557" s="139"/>
    </row>
    <row r="558" spans="1:6">
      <c r="A558" s="150"/>
      <c r="B558" s="140"/>
      <c r="C558" s="137"/>
      <c r="D558" s="138"/>
      <c r="E558" s="139"/>
      <c r="F558" s="139"/>
    </row>
    <row r="559" spans="1:6">
      <c r="A559" s="150"/>
      <c r="B559" s="140"/>
      <c r="C559" s="137"/>
      <c r="D559" s="138"/>
      <c r="E559" s="139"/>
      <c r="F559" s="139"/>
    </row>
    <row r="560" spans="1:6">
      <c r="A560" s="136"/>
      <c r="B560" s="140"/>
      <c r="C560" s="137"/>
      <c r="D560" s="138"/>
      <c r="E560" s="139"/>
      <c r="F560" s="139"/>
    </row>
    <row r="561" spans="1:6" s="19" customFormat="1">
      <c r="A561" s="136"/>
      <c r="B561" s="140"/>
      <c r="C561" s="137"/>
      <c r="D561" s="138"/>
      <c r="E561" s="139"/>
      <c r="F561" s="139"/>
    </row>
    <row r="562" spans="1:6" s="19" customFormat="1">
      <c r="A562" s="136"/>
      <c r="B562" s="140"/>
      <c r="C562" s="137"/>
      <c r="D562" s="138"/>
      <c r="E562" s="139"/>
      <c r="F562" s="139"/>
    </row>
    <row r="563" spans="1:6" s="19" customFormat="1">
      <c r="A563" s="151"/>
      <c r="B563" s="140"/>
      <c r="C563" s="137"/>
      <c r="D563" s="138"/>
      <c r="E563" s="139"/>
      <c r="F563" s="139"/>
    </row>
    <row r="564" spans="1:6" s="19" customFormat="1">
      <c r="A564" s="151"/>
      <c r="B564" s="140"/>
      <c r="C564" s="137"/>
      <c r="D564" s="138"/>
      <c r="E564" s="139"/>
      <c r="F564" s="139"/>
    </row>
    <row r="565" spans="1:6" s="19" customFormat="1">
      <c r="A565" s="151"/>
      <c r="B565" s="140"/>
      <c r="C565" s="137"/>
      <c r="D565" s="138"/>
      <c r="E565" s="139"/>
      <c r="F565" s="139"/>
    </row>
    <row r="566" spans="1:6" s="19" customFormat="1">
      <c r="A566" s="151"/>
      <c r="B566" s="152"/>
      <c r="C566" s="137"/>
      <c r="D566" s="138"/>
      <c r="E566" s="139"/>
      <c r="F566" s="139"/>
    </row>
    <row r="567" spans="1:6" s="19" customFormat="1">
      <c r="A567" s="151"/>
      <c r="B567" s="152"/>
      <c r="C567" s="137"/>
      <c r="D567" s="138"/>
      <c r="E567" s="139"/>
      <c r="F567" s="139"/>
    </row>
    <row r="568" spans="1:6" s="19" customFormat="1">
      <c r="A568" s="151"/>
      <c r="B568" s="152"/>
      <c r="C568" s="137"/>
      <c r="D568" s="138"/>
      <c r="E568" s="139"/>
      <c r="F568" s="139"/>
    </row>
    <row r="569" spans="1:6" s="19" customFormat="1">
      <c r="A569" s="151"/>
      <c r="B569" s="152"/>
      <c r="C569" s="137"/>
      <c r="D569" s="138"/>
      <c r="E569" s="139"/>
      <c r="F569" s="139"/>
    </row>
    <row r="570" spans="1:6" s="19" customFormat="1">
      <c r="A570" s="151"/>
      <c r="B570" s="152"/>
      <c r="C570" s="137"/>
      <c r="D570" s="138"/>
      <c r="E570" s="139"/>
      <c r="F570" s="139"/>
    </row>
    <row r="571" spans="1:6" s="19" customFormat="1">
      <c r="A571" s="151"/>
      <c r="B571" s="152"/>
      <c r="C571" s="137"/>
      <c r="D571" s="138"/>
      <c r="E571" s="139"/>
      <c r="F571" s="139"/>
    </row>
    <row r="572" spans="1:6" s="19" customFormat="1">
      <c r="A572" s="151"/>
      <c r="B572" s="152"/>
      <c r="C572" s="137"/>
      <c r="D572" s="138"/>
      <c r="E572" s="139"/>
      <c r="F572" s="139"/>
    </row>
    <row r="573" spans="1:6" s="19" customFormat="1">
      <c r="A573" s="151"/>
      <c r="B573" s="152"/>
      <c r="C573" s="137"/>
      <c r="D573" s="138"/>
      <c r="E573" s="139"/>
      <c r="F573" s="139"/>
    </row>
    <row r="574" spans="1:6" s="19" customFormat="1">
      <c r="A574" s="151"/>
      <c r="B574" s="152"/>
      <c r="C574" s="137"/>
      <c r="D574" s="138"/>
      <c r="E574" s="139"/>
      <c r="F574" s="139"/>
    </row>
    <row r="575" spans="1:6" s="19" customFormat="1">
      <c r="A575" s="151"/>
      <c r="B575" s="152"/>
      <c r="C575" s="137"/>
      <c r="D575" s="138"/>
      <c r="E575" s="139"/>
      <c r="F575" s="139"/>
    </row>
    <row r="576" spans="1:6" s="19" customFormat="1">
      <c r="A576" s="151"/>
      <c r="B576" s="152"/>
      <c r="C576" s="137"/>
      <c r="D576" s="138"/>
      <c r="E576" s="139"/>
      <c r="F576" s="139"/>
    </row>
    <row r="577" spans="1:6" s="19" customFormat="1">
      <c r="A577" s="151"/>
      <c r="B577" s="152"/>
      <c r="C577" s="137"/>
      <c r="D577" s="138"/>
      <c r="E577" s="139"/>
      <c r="F577" s="139"/>
    </row>
    <row r="578" spans="1:6" s="19" customFormat="1">
      <c r="A578" s="151"/>
      <c r="B578" s="152"/>
      <c r="C578" s="137"/>
      <c r="D578" s="138"/>
      <c r="E578" s="139"/>
      <c r="F578" s="139"/>
    </row>
    <row r="579" spans="1:6" s="19" customFormat="1">
      <c r="A579" s="151"/>
      <c r="B579" s="152"/>
      <c r="C579" s="137"/>
      <c r="D579" s="138"/>
      <c r="E579" s="139"/>
      <c r="F579" s="139"/>
    </row>
    <row r="580" spans="1:6" s="19" customFormat="1">
      <c r="A580" s="151"/>
      <c r="B580" s="152"/>
      <c r="C580" s="137"/>
      <c r="D580" s="138"/>
      <c r="E580" s="139"/>
      <c r="F580" s="139"/>
    </row>
    <row r="581" spans="1:6" s="19" customFormat="1">
      <c r="A581" s="151"/>
      <c r="B581" s="152"/>
      <c r="C581" s="137"/>
      <c r="D581" s="138"/>
      <c r="E581" s="139"/>
      <c r="F581" s="139"/>
    </row>
    <row r="582" spans="1:6" s="19" customFormat="1">
      <c r="A582" s="151"/>
      <c r="B582" s="152"/>
      <c r="C582" s="137"/>
      <c r="D582" s="138"/>
      <c r="E582" s="139"/>
      <c r="F582" s="139"/>
    </row>
    <row r="583" spans="1:6" s="19" customFormat="1">
      <c r="A583" s="151"/>
      <c r="B583" s="152"/>
      <c r="C583" s="137"/>
      <c r="D583" s="138"/>
      <c r="E583" s="139"/>
      <c r="F583" s="139"/>
    </row>
    <row r="584" spans="1:6" s="19" customFormat="1">
      <c r="A584" s="151"/>
      <c r="B584" s="152"/>
      <c r="C584" s="137"/>
      <c r="D584" s="138"/>
      <c r="E584" s="139"/>
      <c r="F584" s="139"/>
    </row>
    <row r="585" spans="1:6" s="19" customFormat="1">
      <c r="A585" s="151"/>
      <c r="B585" s="152"/>
      <c r="C585" s="137"/>
      <c r="D585" s="138"/>
      <c r="E585" s="139"/>
      <c r="F585" s="139"/>
    </row>
    <row r="586" spans="1:6" s="19" customFormat="1">
      <c r="A586" s="151"/>
      <c r="B586" s="152"/>
      <c r="C586" s="137"/>
      <c r="D586" s="138"/>
      <c r="E586" s="139"/>
      <c r="F586" s="139"/>
    </row>
    <row r="587" spans="1:6" s="19" customFormat="1">
      <c r="A587" s="151"/>
      <c r="B587" s="152"/>
      <c r="C587" s="137"/>
      <c r="D587" s="138"/>
      <c r="E587" s="139"/>
      <c r="F587" s="139"/>
    </row>
    <row r="588" spans="1:6" s="19" customFormat="1">
      <c r="A588" s="151"/>
      <c r="B588" s="152"/>
      <c r="C588" s="137"/>
      <c r="D588" s="138"/>
      <c r="E588" s="139"/>
      <c r="F588" s="139"/>
    </row>
    <row r="589" spans="1:6" s="19" customFormat="1">
      <c r="A589" s="151"/>
      <c r="B589" s="152"/>
      <c r="C589" s="137"/>
      <c r="D589" s="138"/>
      <c r="E589" s="139"/>
      <c r="F589" s="139"/>
    </row>
    <row r="590" spans="1:6" s="19" customFormat="1">
      <c r="A590" s="151"/>
      <c r="B590" s="152"/>
      <c r="C590" s="137"/>
      <c r="D590" s="138"/>
      <c r="E590" s="139"/>
      <c r="F590" s="139"/>
    </row>
    <row r="591" spans="1:6" s="19" customFormat="1">
      <c r="A591" s="151"/>
      <c r="B591" s="152"/>
      <c r="C591" s="137"/>
      <c r="D591" s="138"/>
      <c r="E591" s="139"/>
      <c r="F591" s="139"/>
    </row>
    <row r="592" spans="1:6" s="19" customFormat="1">
      <c r="A592" s="151"/>
      <c r="B592" s="152"/>
      <c r="C592" s="137"/>
      <c r="D592" s="138"/>
      <c r="E592" s="139"/>
      <c r="F592" s="139"/>
    </row>
    <row r="593" spans="1:6" s="19" customFormat="1">
      <c r="A593" s="151"/>
      <c r="B593" s="152"/>
      <c r="C593" s="137"/>
      <c r="D593" s="138"/>
      <c r="E593" s="139"/>
      <c r="F593" s="139"/>
    </row>
    <row r="594" spans="1:6" s="19" customFormat="1">
      <c r="A594" s="151"/>
      <c r="B594" s="152"/>
      <c r="C594" s="137"/>
      <c r="D594" s="138"/>
      <c r="E594" s="139"/>
      <c r="F594" s="139"/>
    </row>
    <row r="595" spans="1:6" s="19" customFormat="1">
      <c r="A595" s="151"/>
      <c r="B595" s="152"/>
      <c r="C595" s="137"/>
      <c r="D595" s="138"/>
      <c r="E595" s="139"/>
      <c r="F595" s="139"/>
    </row>
    <row r="596" spans="1:6" s="19" customFormat="1">
      <c r="A596" s="151"/>
      <c r="B596" s="152"/>
      <c r="C596" s="137"/>
      <c r="D596" s="138"/>
      <c r="E596" s="139"/>
      <c r="F596" s="139"/>
    </row>
    <row r="597" spans="1:6" s="19" customFormat="1">
      <c r="A597" s="151"/>
      <c r="B597" s="152"/>
      <c r="C597" s="137"/>
      <c r="D597" s="138"/>
      <c r="E597" s="139"/>
      <c r="F597" s="139"/>
    </row>
    <row r="598" spans="1:6" s="19" customFormat="1">
      <c r="A598" s="151"/>
      <c r="B598" s="152"/>
      <c r="C598" s="137"/>
      <c r="D598" s="138"/>
      <c r="E598" s="139"/>
      <c r="F598" s="139"/>
    </row>
    <row r="599" spans="1:6" s="19" customFormat="1">
      <c r="A599" s="151"/>
      <c r="B599" s="152"/>
      <c r="C599" s="137"/>
      <c r="D599" s="138"/>
      <c r="E599" s="139"/>
      <c r="F599" s="139"/>
    </row>
    <row r="600" spans="1:6" s="19" customFormat="1">
      <c r="A600" s="151"/>
      <c r="B600" s="152"/>
      <c r="C600" s="137"/>
      <c r="D600" s="138"/>
      <c r="E600" s="139"/>
      <c r="F600" s="139"/>
    </row>
    <row r="601" spans="1:6" s="19" customFormat="1">
      <c r="A601" s="151"/>
      <c r="B601" s="152"/>
      <c r="C601" s="137"/>
      <c r="D601" s="138"/>
      <c r="E601" s="139"/>
      <c r="F601" s="139"/>
    </row>
    <row r="602" spans="1:6" s="19" customFormat="1">
      <c r="A602" s="151"/>
      <c r="B602" s="152"/>
      <c r="C602" s="137"/>
      <c r="D602" s="138"/>
      <c r="E602" s="139"/>
      <c r="F602" s="139"/>
    </row>
    <row r="603" spans="1:6" s="19" customFormat="1">
      <c r="A603" s="151"/>
      <c r="B603" s="152"/>
      <c r="C603" s="137"/>
      <c r="D603" s="138"/>
      <c r="E603" s="139"/>
      <c r="F603" s="139"/>
    </row>
    <row r="604" spans="1:6" s="19" customFormat="1">
      <c r="A604" s="151"/>
      <c r="B604" s="152"/>
      <c r="C604" s="137"/>
      <c r="D604" s="138"/>
      <c r="E604" s="139"/>
      <c r="F604" s="139"/>
    </row>
    <row r="605" spans="1:6" s="19" customFormat="1">
      <c r="A605" s="151"/>
      <c r="B605" s="152"/>
      <c r="C605" s="137"/>
      <c r="D605" s="138"/>
      <c r="E605" s="139"/>
      <c r="F605" s="139"/>
    </row>
    <row r="606" spans="1:6" s="19" customFormat="1">
      <c r="A606" s="151"/>
      <c r="B606" s="152"/>
      <c r="C606" s="137"/>
      <c r="D606" s="138"/>
      <c r="E606" s="139"/>
      <c r="F606" s="139"/>
    </row>
    <row r="607" spans="1:6" s="19" customFormat="1">
      <c r="A607" s="151"/>
      <c r="B607" s="152"/>
      <c r="C607" s="137"/>
      <c r="D607" s="138"/>
      <c r="E607" s="139"/>
      <c r="F607" s="139"/>
    </row>
    <row r="608" spans="1:6" s="19" customFormat="1">
      <c r="A608" s="151"/>
      <c r="B608" s="152"/>
      <c r="C608" s="137"/>
      <c r="D608" s="138"/>
      <c r="E608" s="139"/>
      <c r="F608" s="139"/>
    </row>
    <row r="609" spans="1:6" s="19" customFormat="1">
      <c r="A609" s="151"/>
      <c r="B609" s="152"/>
      <c r="C609" s="137"/>
      <c r="D609" s="138"/>
      <c r="E609" s="139"/>
      <c r="F609" s="139"/>
    </row>
    <row r="610" spans="1:6" s="19" customFormat="1">
      <c r="A610" s="151"/>
      <c r="B610" s="152"/>
      <c r="C610" s="137"/>
      <c r="D610" s="138"/>
      <c r="E610" s="139"/>
      <c r="F610" s="139"/>
    </row>
    <row r="611" spans="1:6" s="19" customFormat="1">
      <c r="A611" s="151"/>
      <c r="B611" s="152"/>
      <c r="C611" s="137"/>
      <c r="D611" s="138"/>
      <c r="E611" s="139"/>
      <c r="F611" s="139"/>
    </row>
    <row r="612" spans="1:6" s="19" customFormat="1">
      <c r="A612" s="151"/>
      <c r="B612" s="152"/>
      <c r="C612" s="137"/>
      <c r="D612" s="138"/>
      <c r="E612" s="139"/>
      <c r="F612" s="139"/>
    </row>
    <row r="613" spans="1:6" s="19" customFormat="1">
      <c r="A613" s="151"/>
      <c r="B613" s="152"/>
      <c r="C613" s="137"/>
      <c r="D613" s="138"/>
      <c r="E613" s="139"/>
      <c r="F613" s="139"/>
    </row>
    <row r="614" spans="1:6" s="19" customFormat="1">
      <c r="A614" s="151"/>
      <c r="B614" s="152"/>
      <c r="C614" s="137"/>
      <c r="D614" s="138"/>
      <c r="E614" s="139"/>
      <c r="F614" s="139"/>
    </row>
    <row r="615" spans="1:6" s="19" customFormat="1">
      <c r="A615" s="151"/>
      <c r="B615" s="152"/>
      <c r="C615" s="137"/>
      <c r="D615" s="138"/>
      <c r="E615" s="139"/>
      <c r="F615" s="139"/>
    </row>
    <row r="616" spans="1:6" s="19" customFormat="1">
      <c r="A616" s="151"/>
      <c r="B616" s="152"/>
      <c r="C616" s="137"/>
      <c r="D616" s="138"/>
      <c r="E616" s="139"/>
      <c r="F616" s="139"/>
    </row>
    <row r="617" spans="1:6" s="19" customFormat="1">
      <c r="A617" s="151"/>
      <c r="B617" s="152"/>
      <c r="C617" s="137"/>
      <c r="D617" s="138"/>
      <c r="E617" s="139"/>
      <c r="F617" s="139"/>
    </row>
    <row r="618" spans="1:6" s="19" customFormat="1">
      <c r="A618" s="151"/>
      <c r="B618" s="152"/>
      <c r="C618" s="137"/>
      <c r="D618" s="138"/>
      <c r="E618" s="139"/>
      <c r="F618" s="139"/>
    </row>
    <row r="619" spans="1:6" s="74" customFormat="1">
      <c r="A619" s="151"/>
      <c r="B619" s="152"/>
      <c r="C619" s="137"/>
      <c r="D619" s="138"/>
      <c r="E619" s="139"/>
      <c r="F619" s="139"/>
    </row>
    <row r="620" spans="1:6" s="74" customFormat="1">
      <c r="A620" s="151"/>
      <c r="B620" s="152"/>
      <c r="C620" s="137"/>
      <c r="D620" s="138"/>
      <c r="E620" s="139"/>
      <c r="F620" s="139"/>
    </row>
    <row r="621" spans="1:6" s="74" customFormat="1">
      <c r="A621" s="151"/>
      <c r="B621" s="152"/>
      <c r="C621" s="137"/>
      <c r="D621" s="138"/>
      <c r="E621" s="139"/>
      <c r="F621" s="139"/>
    </row>
    <row r="622" spans="1:6" s="74" customFormat="1">
      <c r="A622" s="151"/>
      <c r="B622" s="152"/>
      <c r="C622" s="137"/>
      <c r="D622" s="138"/>
      <c r="E622" s="139"/>
      <c r="F622" s="139"/>
    </row>
    <row r="623" spans="1:6" s="74" customFormat="1">
      <c r="A623" s="151"/>
      <c r="B623" s="152"/>
      <c r="C623" s="137"/>
      <c r="D623" s="138"/>
      <c r="E623" s="139"/>
      <c r="F623" s="139"/>
    </row>
    <row r="624" spans="1:6" s="74" customFormat="1">
      <c r="A624" s="151"/>
      <c r="B624" s="152"/>
      <c r="C624" s="137"/>
      <c r="D624" s="138"/>
      <c r="E624" s="139"/>
      <c r="F624" s="139"/>
    </row>
    <row r="625" spans="1:6" s="74" customFormat="1">
      <c r="A625" s="151"/>
      <c r="B625" s="152"/>
      <c r="C625" s="137"/>
      <c r="D625" s="138"/>
      <c r="E625" s="139"/>
      <c r="F625" s="139"/>
    </row>
    <row r="626" spans="1:6" s="19" customFormat="1">
      <c r="A626" s="151"/>
      <c r="B626" s="152"/>
      <c r="C626" s="137"/>
      <c r="D626" s="138"/>
      <c r="E626" s="139"/>
      <c r="F626" s="139"/>
    </row>
    <row r="627" spans="1:6" s="19" customFormat="1">
      <c r="A627" s="151"/>
      <c r="B627" s="152"/>
      <c r="C627" s="137"/>
      <c r="D627" s="138"/>
      <c r="E627" s="139"/>
      <c r="F627" s="139"/>
    </row>
    <row r="628" spans="1:6" s="19" customFormat="1">
      <c r="A628" s="151"/>
      <c r="B628" s="152"/>
      <c r="C628" s="137"/>
      <c r="D628" s="138"/>
      <c r="E628" s="139"/>
      <c r="F628" s="139"/>
    </row>
    <row r="629" spans="1:6" s="19" customFormat="1">
      <c r="A629" s="151"/>
      <c r="B629" s="152"/>
      <c r="C629" s="137"/>
      <c r="D629" s="138"/>
      <c r="E629" s="139"/>
      <c r="F629" s="139"/>
    </row>
    <row r="630" spans="1:6" s="19" customFormat="1">
      <c r="A630" s="151"/>
      <c r="B630" s="152"/>
      <c r="C630" s="137"/>
      <c r="D630" s="138"/>
      <c r="E630" s="139"/>
      <c r="F630" s="139"/>
    </row>
    <row r="631" spans="1:6" s="19" customFormat="1">
      <c r="A631" s="151"/>
      <c r="B631" s="152"/>
      <c r="C631" s="137"/>
      <c r="D631" s="138"/>
      <c r="E631" s="139"/>
      <c r="F631" s="139"/>
    </row>
    <row r="632" spans="1:6" s="19" customFormat="1">
      <c r="A632" s="151"/>
      <c r="B632" s="152"/>
      <c r="C632" s="137"/>
      <c r="D632" s="138"/>
      <c r="E632" s="139"/>
      <c r="F632" s="139"/>
    </row>
    <row r="633" spans="1:6" s="19" customFormat="1">
      <c r="A633" s="151"/>
      <c r="B633" s="152"/>
      <c r="C633" s="137"/>
      <c r="D633" s="138"/>
      <c r="E633" s="139"/>
      <c r="F633" s="139"/>
    </row>
    <row r="634" spans="1:6" s="19" customFormat="1">
      <c r="A634" s="151"/>
      <c r="B634" s="152"/>
      <c r="C634" s="137"/>
      <c r="D634" s="138"/>
      <c r="E634" s="139"/>
      <c r="F634" s="139"/>
    </row>
    <row r="635" spans="1:6" ht="14.25" customHeight="1">
      <c r="A635" s="151"/>
      <c r="B635" s="152"/>
      <c r="C635" s="137"/>
      <c r="D635" s="138"/>
      <c r="E635" s="139"/>
      <c r="F635" s="139"/>
    </row>
    <row r="636" spans="1:6" s="19" customFormat="1">
      <c r="A636" s="151"/>
      <c r="B636" s="152"/>
      <c r="C636" s="137"/>
      <c r="D636" s="138"/>
      <c r="E636" s="139"/>
      <c r="F636" s="139"/>
    </row>
    <row r="637" spans="1:6" s="19" customFormat="1">
      <c r="A637" s="151"/>
      <c r="B637" s="152"/>
      <c r="C637" s="137"/>
      <c r="D637" s="138"/>
      <c r="E637" s="139"/>
      <c r="F637" s="139"/>
    </row>
    <row r="638" spans="1:6" s="19" customFormat="1">
      <c r="A638" s="151"/>
      <c r="B638" s="152"/>
      <c r="C638" s="137"/>
      <c r="D638" s="138"/>
      <c r="E638" s="139"/>
      <c r="F638" s="139"/>
    </row>
    <row r="639" spans="1:6" s="19" customFormat="1">
      <c r="A639" s="151"/>
      <c r="B639" s="152"/>
      <c r="C639" s="137"/>
      <c r="D639" s="138"/>
      <c r="E639" s="139"/>
      <c r="F639" s="139"/>
    </row>
    <row r="640" spans="1:6" s="19" customFormat="1">
      <c r="A640" s="151"/>
      <c r="B640" s="152"/>
      <c r="C640" s="137"/>
      <c r="D640" s="138"/>
      <c r="E640" s="139"/>
      <c r="F640" s="139"/>
    </row>
    <row r="641" spans="1:6" s="144" customFormat="1">
      <c r="A641" s="151"/>
      <c r="B641" s="152"/>
      <c r="C641" s="137"/>
      <c r="D641" s="138"/>
      <c r="E641" s="139"/>
      <c r="F641" s="139"/>
    </row>
    <row r="642" spans="1:6" s="144" customFormat="1">
      <c r="A642" s="151"/>
      <c r="B642" s="152"/>
      <c r="C642" s="137"/>
      <c r="D642" s="138"/>
      <c r="E642" s="139"/>
      <c r="F642" s="139"/>
    </row>
    <row r="643" spans="1:6" s="144" customFormat="1">
      <c r="A643" s="151"/>
      <c r="B643" s="152"/>
      <c r="C643" s="137"/>
      <c r="D643" s="138"/>
      <c r="E643" s="139"/>
      <c r="F643" s="139"/>
    </row>
    <row r="644" spans="1:6" s="74" customFormat="1">
      <c r="A644" s="151"/>
      <c r="B644" s="152"/>
      <c r="C644" s="137"/>
      <c r="D644" s="138"/>
      <c r="E644" s="139"/>
      <c r="F644" s="139"/>
    </row>
    <row r="645" spans="1:6" s="74" customFormat="1">
      <c r="A645" s="151"/>
      <c r="B645" s="152"/>
      <c r="C645" s="137"/>
      <c r="D645" s="138"/>
      <c r="E645" s="139"/>
      <c r="F645" s="139"/>
    </row>
    <row r="646" spans="1:6" s="144" customFormat="1">
      <c r="A646" s="151"/>
      <c r="B646" s="152"/>
      <c r="C646" s="137"/>
      <c r="D646" s="138"/>
      <c r="E646" s="139"/>
      <c r="F646" s="139"/>
    </row>
    <row r="647" spans="1:6" s="144" customFormat="1">
      <c r="A647" s="151"/>
      <c r="B647" s="152"/>
      <c r="C647" s="137"/>
      <c r="D647" s="138"/>
      <c r="E647" s="139"/>
      <c r="F647" s="139"/>
    </row>
    <row r="648" spans="1:6" s="144" customFormat="1">
      <c r="A648" s="151"/>
      <c r="B648" s="152"/>
      <c r="C648" s="137"/>
      <c r="D648" s="138"/>
      <c r="E648" s="139"/>
      <c r="F648" s="139"/>
    </row>
    <row r="649" spans="1:6" s="74" customFormat="1">
      <c r="A649" s="151"/>
      <c r="B649" s="152"/>
      <c r="C649" s="137"/>
      <c r="D649" s="138"/>
      <c r="E649" s="139"/>
      <c r="F649" s="139"/>
    </row>
    <row r="650" spans="1:6" s="144" customFormat="1">
      <c r="A650" s="151"/>
      <c r="B650" s="152"/>
      <c r="C650" s="137"/>
      <c r="D650" s="138"/>
      <c r="E650" s="139"/>
      <c r="F650" s="139"/>
    </row>
    <row r="651" spans="1:6" s="19" customFormat="1">
      <c r="A651" s="151"/>
      <c r="B651" s="152"/>
      <c r="C651" s="137"/>
      <c r="D651" s="138"/>
      <c r="E651" s="139"/>
      <c r="F651" s="139"/>
    </row>
    <row r="652" spans="1:6" s="19" customFormat="1">
      <c r="A652" s="151"/>
      <c r="B652" s="152"/>
      <c r="C652" s="137"/>
      <c r="D652" s="138"/>
      <c r="E652" s="139"/>
      <c r="F652" s="139"/>
    </row>
    <row r="653" spans="1:6" s="19" customFormat="1">
      <c r="A653" s="151"/>
      <c r="B653" s="152"/>
      <c r="C653" s="137"/>
      <c r="D653" s="138"/>
      <c r="E653" s="139"/>
      <c r="F653" s="139"/>
    </row>
    <row r="654" spans="1:6" s="19" customFormat="1">
      <c r="A654" s="151"/>
      <c r="B654" s="152"/>
      <c r="C654" s="137"/>
      <c r="D654" s="138"/>
      <c r="E654" s="139"/>
      <c r="F654" s="139"/>
    </row>
    <row r="655" spans="1:6" s="19" customFormat="1">
      <c r="A655" s="151"/>
      <c r="B655" s="152"/>
      <c r="C655" s="137"/>
      <c r="D655" s="138"/>
      <c r="E655" s="139"/>
      <c r="F655" s="139"/>
    </row>
    <row r="656" spans="1:6" s="19" customFormat="1">
      <c r="A656" s="151"/>
      <c r="B656" s="152"/>
      <c r="C656" s="137"/>
      <c r="D656" s="138"/>
      <c r="E656" s="139"/>
      <c r="F656" s="139"/>
    </row>
    <row r="657" spans="1:6" s="19" customFormat="1">
      <c r="A657" s="151"/>
      <c r="B657" s="152"/>
      <c r="C657" s="137"/>
      <c r="D657" s="138"/>
      <c r="E657" s="139"/>
      <c r="F657" s="139"/>
    </row>
    <row r="658" spans="1:6" s="19" customFormat="1">
      <c r="A658" s="151"/>
      <c r="B658" s="152"/>
      <c r="C658" s="137"/>
      <c r="D658" s="138"/>
      <c r="E658" s="139"/>
      <c r="F658" s="139"/>
    </row>
    <row r="659" spans="1:6" s="19" customFormat="1">
      <c r="A659" s="151"/>
      <c r="B659" s="152"/>
      <c r="C659" s="137"/>
      <c r="D659" s="138"/>
      <c r="E659" s="139"/>
      <c r="F659" s="139"/>
    </row>
    <row r="660" spans="1:6" s="19" customFormat="1">
      <c r="A660" s="151"/>
      <c r="B660" s="152"/>
      <c r="C660" s="137"/>
      <c r="D660" s="138"/>
      <c r="E660" s="139"/>
      <c r="F660" s="139"/>
    </row>
    <row r="661" spans="1:6" s="19" customFormat="1">
      <c r="A661" s="151"/>
      <c r="B661" s="152"/>
      <c r="C661" s="137"/>
      <c r="D661" s="138"/>
      <c r="E661" s="139"/>
      <c r="F661" s="139"/>
    </row>
    <row r="662" spans="1:6" s="19" customFormat="1">
      <c r="A662" s="151"/>
      <c r="B662" s="152"/>
      <c r="C662" s="137"/>
      <c r="D662" s="138"/>
      <c r="E662" s="139"/>
      <c r="F662" s="139"/>
    </row>
    <row r="663" spans="1:6" s="19" customFormat="1">
      <c r="A663" s="151"/>
      <c r="B663" s="152"/>
      <c r="C663" s="137"/>
      <c r="D663" s="138"/>
      <c r="E663" s="139"/>
      <c r="F663" s="139"/>
    </row>
    <row r="664" spans="1:6" s="19" customFormat="1">
      <c r="A664" s="151"/>
      <c r="B664" s="152"/>
      <c r="C664" s="137"/>
      <c r="D664" s="138"/>
      <c r="E664" s="139"/>
      <c r="F664" s="139"/>
    </row>
    <row r="665" spans="1:6" s="19" customFormat="1">
      <c r="A665" s="151"/>
      <c r="B665" s="152"/>
      <c r="C665" s="137"/>
      <c r="D665" s="138"/>
      <c r="E665" s="139"/>
      <c r="F665" s="139"/>
    </row>
    <row r="666" spans="1:6" s="19" customFormat="1">
      <c r="A666" s="151"/>
      <c r="B666" s="152"/>
      <c r="C666" s="137"/>
      <c r="D666" s="138"/>
      <c r="E666" s="139"/>
      <c r="F666" s="139"/>
    </row>
    <row r="667" spans="1:6" s="19" customFormat="1">
      <c r="A667" s="151"/>
      <c r="B667" s="152"/>
      <c r="C667" s="137"/>
      <c r="D667" s="138"/>
      <c r="E667" s="139"/>
      <c r="F667" s="139"/>
    </row>
    <row r="668" spans="1:6" s="19" customFormat="1">
      <c r="A668" s="151"/>
      <c r="B668" s="152"/>
      <c r="C668" s="137"/>
      <c r="D668" s="138"/>
      <c r="E668" s="139"/>
      <c r="F668" s="139"/>
    </row>
    <row r="669" spans="1:6" s="19" customFormat="1">
      <c r="A669" s="151"/>
      <c r="B669" s="152"/>
      <c r="C669" s="137"/>
      <c r="D669" s="138"/>
      <c r="E669" s="139"/>
      <c r="F669" s="139"/>
    </row>
    <row r="670" spans="1:6" s="19" customFormat="1">
      <c r="A670" s="151"/>
      <c r="B670" s="152"/>
      <c r="C670" s="137"/>
      <c r="D670" s="138"/>
      <c r="E670" s="139"/>
      <c r="F670" s="139"/>
    </row>
    <row r="671" spans="1:6" s="19" customFormat="1">
      <c r="A671" s="151"/>
      <c r="B671" s="152"/>
      <c r="C671" s="137"/>
      <c r="D671" s="138"/>
      <c r="E671" s="139"/>
      <c r="F671" s="139"/>
    </row>
    <row r="672" spans="1:6" s="19" customFormat="1">
      <c r="A672" s="151"/>
      <c r="B672" s="152"/>
      <c r="C672" s="137"/>
      <c r="D672" s="138"/>
      <c r="E672" s="139"/>
      <c r="F672" s="139"/>
    </row>
    <row r="673" spans="1:6" s="19" customFormat="1">
      <c r="A673" s="151"/>
      <c r="B673" s="152"/>
      <c r="C673" s="137"/>
      <c r="D673" s="138"/>
      <c r="E673" s="139"/>
      <c r="F673" s="139"/>
    </row>
    <row r="674" spans="1:6" s="19" customFormat="1">
      <c r="A674" s="151"/>
      <c r="B674" s="152"/>
      <c r="C674" s="137"/>
      <c r="D674" s="138"/>
      <c r="E674" s="139"/>
      <c r="F674" s="139"/>
    </row>
    <row r="675" spans="1:6" s="19" customFormat="1">
      <c r="A675" s="151"/>
      <c r="B675" s="152"/>
      <c r="C675" s="137"/>
      <c r="D675" s="138"/>
      <c r="E675" s="139"/>
      <c r="F675" s="139"/>
    </row>
    <row r="676" spans="1:6" s="19" customFormat="1">
      <c r="A676" s="151"/>
      <c r="B676" s="152"/>
      <c r="C676" s="137"/>
      <c r="D676" s="138"/>
      <c r="E676" s="139"/>
      <c r="F676" s="139"/>
    </row>
    <row r="677" spans="1:6" s="19" customFormat="1">
      <c r="A677" s="151"/>
      <c r="B677" s="152"/>
      <c r="C677" s="137"/>
      <c r="D677" s="138"/>
      <c r="E677" s="139"/>
      <c r="F677" s="139"/>
    </row>
    <row r="678" spans="1:6" s="19" customFormat="1">
      <c r="A678" s="151"/>
      <c r="B678" s="152"/>
      <c r="C678" s="137"/>
      <c r="D678" s="138"/>
      <c r="E678" s="139"/>
      <c r="F678" s="139"/>
    </row>
    <row r="679" spans="1:6" s="19" customFormat="1">
      <c r="A679" s="151"/>
      <c r="B679" s="152"/>
      <c r="C679" s="137"/>
      <c r="D679" s="138"/>
      <c r="E679" s="139"/>
      <c r="F679" s="139"/>
    </row>
    <row r="680" spans="1:6" s="19" customFormat="1">
      <c r="A680" s="151"/>
      <c r="B680" s="152"/>
      <c r="C680" s="137"/>
      <c r="D680" s="138"/>
      <c r="E680" s="139"/>
      <c r="F680" s="139"/>
    </row>
    <row r="681" spans="1:6" s="19" customFormat="1">
      <c r="A681" s="151"/>
      <c r="B681" s="152"/>
      <c r="C681" s="137"/>
      <c r="D681" s="138"/>
      <c r="E681" s="139"/>
      <c r="F681" s="139"/>
    </row>
    <row r="682" spans="1:6" s="19" customFormat="1">
      <c r="A682" s="151"/>
      <c r="B682" s="152"/>
      <c r="C682" s="137"/>
      <c r="D682" s="138"/>
      <c r="E682" s="139"/>
      <c r="F682" s="139"/>
    </row>
    <row r="683" spans="1:6" s="19" customFormat="1">
      <c r="A683" s="151"/>
      <c r="B683" s="152"/>
      <c r="C683" s="137"/>
      <c r="D683" s="138"/>
      <c r="E683" s="139"/>
      <c r="F683" s="139"/>
    </row>
    <row r="684" spans="1:6" s="19" customFormat="1">
      <c r="A684" s="151"/>
      <c r="B684" s="152"/>
      <c r="C684" s="137"/>
      <c r="D684" s="138"/>
      <c r="E684" s="139"/>
      <c r="F684" s="139"/>
    </row>
    <row r="685" spans="1:6" s="19" customFormat="1">
      <c r="A685" s="151"/>
      <c r="B685" s="152"/>
      <c r="C685" s="137"/>
      <c r="D685" s="138"/>
      <c r="E685" s="139"/>
      <c r="F685" s="139"/>
    </row>
    <row r="686" spans="1:6" s="19" customFormat="1">
      <c r="A686" s="151"/>
      <c r="B686" s="152"/>
      <c r="C686" s="137"/>
      <c r="D686" s="138"/>
      <c r="E686" s="139"/>
      <c r="F686" s="139"/>
    </row>
    <row r="687" spans="1:6" s="19" customFormat="1">
      <c r="A687" s="151"/>
      <c r="B687" s="152"/>
      <c r="C687" s="137"/>
      <c r="D687" s="138"/>
      <c r="E687" s="139"/>
      <c r="F687" s="139"/>
    </row>
    <row r="688" spans="1:6" s="19" customFormat="1">
      <c r="A688" s="151"/>
      <c r="B688" s="152"/>
      <c r="C688" s="137"/>
      <c r="D688" s="138"/>
      <c r="E688" s="139"/>
      <c r="F688" s="139"/>
    </row>
    <row r="689" spans="1:6" s="19" customFormat="1">
      <c r="A689" s="151"/>
      <c r="B689" s="152"/>
      <c r="C689" s="137"/>
      <c r="D689" s="138"/>
      <c r="E689" s="139"/>
      <c r="F689" s="139"/>
    </row>
    <row r="690" spans="1:6" s="19" customFormat="1">
      <c r="A690" s="151"/>
      <c r="B690" s="152"/>
      <c r="C690" s="137"/>
      <c r="D690" s="138"/>
      <c r="E690" s="139"/>
      <c r="F690" s="139"/>
    </row>
    <row r="691" spans="1:6" s="19" customFormat="1">
      <c r="A691" s="151"/>
      <c r="B691" s="152"/>
      <c r="C691" s="137"/>
      <c r="D691" s="138"/>
      <c r="E691" s="139"/>
      <c r="F691" s="139"/>
    </row>
    <row r="692" spans="1:6" s="19" customFormat="1">
      <c r="A692" s="151"/>
      <c r="B692" s="152"/>
      <c r="C692" s="137"/>
      <c r="D692" s="138"/>
      <c r="E692" s="139"/>
      <c r="F692" s="139"/>
    </row>
    <row r="693" spans="1:6" s="19" customFormat="1">
      <c r="A693" s="151"/>
      <c r="B693" s="152"/>
      <c r="C693" s="137"/>
      <c r="D693" s="138"/>
      <c r="E693" s="139"/>
      <c r="F693" s="139"/>
    </row>
    <row r="694" spans="1:6" s="19" customFormat="1">
      <c r="A694" s="151"/>
      <c r="B694" s="152"/>
      <c r="C694" s="137"/>
      <c r="D694" s="138"/>
      <c r="E694" s="139"/>
      <c r="F694" s="139"/>
    </row>
    <row r="695" spans="1:6" s="19" customFormat="1">
      <c r="A695" s="151"/>
      <c r="B695" s="152"/>
      <c r="C695" s="137"/>
      <c r="D695" s="138"/>
      <c r="E695" s="139"/>
      <c r="F695" s="139"/>
    </row>
    <row r="696" spans="1:6" s="19" customFormat="1">
      <c r="A696" s="151"/>
      <c r="B696" s="152"/>
      <c r="C696" s="137"/>
      <c r="D696" s="138"/>
      <c r="E696" s="139"/>
      <c r="F696" s="139"/>
    </row>
    <row r="697" spans="1:6" s="19" customFormat="1">
      <c r="A697" s="151"/>
      <c r="B697" s="152"/>
      <c r="C697" s="137"/>
      <c r="D697" s="138"/>
      <c r="E697" s="139"/>
      <c r="F697" s="139"/>
    </row>
    <row r="698" spans="1:6" s="19" customFormat="1">
      <c r="A698" s="151"/>
      <c r="B698" s="152"/>
      <c r="C698" s="137"/>
      <c r="D698" s="138"/>
      <c r="E698" s="139"/>
      <c r="F698" s="139"/>
    </row>
    <row r="699" spans="1:6" s="19" customFormat="1">
      <c r="A699" s="151"/>
      <c r="B699" s="152"/>
      <c r="C699" s="137"/>
      <c r="D699" s="138"/>
      <c r="E699" s="139"/>
      <c r="F699" s="139"/>
    </row>
    <row r="700" spans="1:6" s="19" customFormat="1">
      <c r="A700" s="151"/>
      <c r="B700" s="152"/>
      <c r="C700" s="137"/>
      <c r="D700" s="138"/>
      <c r="E700" s="139"/>
      <c r="F700" s="139"/>
    </row>
    <row r="701" spans="1:6" s="19" customFormat="1">
      <c r="A701" s="151"/>
      <c r="B701" s="152"/>
      <c r="C701" s="137"/>
      <c r="D701" s="138"/>
      <c r="E701" s="139"/>
      <c r="F701" s="139"/>
    </row>
    <row r="702" spans="1:6" s="19" customFormat="1">
      <c r="A702" s="151"/>
      <c r="B702" s="152"/>
      <c r="C702" s="137"/>
      <c r="D702" s="138"/>
      <c r="E702" s="139"/>
      <c r="F702" s="139"/>
    </row>
    <row r="703" spans="1:6" s="19" customFormat="1">
      <c r="A703" s="151"/>
      <c r="B703" s="152"/>
      <c r="C703" s="137"/>
      <c r="D703" s="138"/>
      <c r="E703" s="139"/>
      <c r="F703" s="139"/>
    </row>
    <row r="704" spans="1:6" s="19" customFormat="1">
      <c r="A704" s="151"/>
      <c r="B704" s="152"/>
      <c r="C704" s="137"/>
      <c r="D704" s="138"/>
      <c r="E704" s="139"/>
      <c r="F704" s="139"/>
    </row>
    <row r="705" spans="1:11" s="19" customFormat="1">
      <c r="A705" s="151"/>
      <c r="B705" s="152"/>
      <c r="C705" s="137"/>
      <c r="D705" s="138"/>
      <c r="E705" s="139"/>
      <c r="F705" s="139"/>
    </row>
    <row r="706" spans="1:11" s="19" customFormat="1">
      <c r="A706" s="151"/>
      <c r="B706" s="152"/>
      <c r="C706" s="137"/>
      <c r="D706" s="138"/>
      <c r="E706" s="139"/>
      <c r="F706" s="139"/>
    </row>
    <row r="707" spans="1:11" s="19" customFormat="1">
      <c r="A707" s="151"/>
      <c r="B707" s="152"/>
      <c r="C707" s="137"/>
      <c r="D707" s="138"/>
      <c r="E707" s="139"/>
      <c r="F707" s="139"/>
    </row>
    <row r="708" spans="1:11" s="19" customFormat="1">
      <c r="A708" s="151"/>
      <c r="B708" s="152"/>
      <c r="C708" s="137"/>
      <c r="D708" s="138"/>
      <c r="E708" s="139"/>
      <c r="F708" s="139"/>
    </row>
    <row r="709" spans="1:11" s="19" customFormat="1">
      <c r="A709" s="151"/>
      <c r="B709" s="152"/>
      <c r="C709" s="137"/>
      <c r="D709" s="138"/>
      <c r="E709" s="139"/>
      <c r="F709" s="139"/>
    </row>
    <row r="710" spans="1:11" s="19" customFormat="1">
      <c r="A710" s="151"/>
      <c r="B710" s="152"/>
      <c r="C710" s="137"/>
      <c r="D710" s="138"/>
      <c r="E710" s="139"/>
      <c r="F710" s="139"/>
    </row>
    <row r="711" spans="1:11">
      <c r="A711" s="151"/>
      <c r="B711" s="152"/>
      <c r="C711" s="137"/>
      <c r="D711" s="138"/>
      <c r="E711" s="139"/>
      <c r="F711" s="139"/>
    </row>
    <row r="712" spans="1:11">
      <c r="A712" s="151"/>
      <c r="B712" s="152"/>
      <c r="C712" s="137"/>
      <c r="D712" s="138"/>
      <c r="E712" s="139"/>
      <c r="F712" s="139"/>
      <c r="G712" s="153"/>
      <c r="H712" s="153"/>
      <c r="I712" s="153"/>
      <c r="J712" s="153"/>
      <c r="K712" s="153"/>
    </row>
    <row r="713" spans="1:11">
      <c r="A713" s="151"/>
      <c r="B713" s="152"/>
      <c r="C713" s="137"/>
      <c r="D713" s="138"/>
      <c r="E713" s="139"/>
      <c r="F713" s="139"/>
      <c r="G713" s="153"/>
      <c r="H713" s="153"/>
      <c r="I713" s="153"/>
      <c r="J713" s="153"/>
      <c r="K713" s="153"/>
    </row>
    <row r="714" spans="1:11">
      <c r="A714" s="151"/>
      <c r="B714" s="152"/>
      <c r="C714" s="137"/>
      <c r="D714" s="138"/>
      <c r="E714" s="139"/>
      <c r="F714" s="139"/>
      <c r="G714" s="153"/>
      <c r="H714" s="153"/>
      <c r="I714" s="153"/>
      <c r="J714" s="153"/>
      <c r="K714" s="153"/>
    </row>
    <row r="715" spans="1:11">
      <c r="A715" s="151"/>
      <c r="B715" s="152"/>
      <c r="C715" s="137"/>
      <c r="D715" s="138"/>
      <c r="E715" s="139"/>
      <c r="F715" s="139"/>
      <c r="G715" s="153"/>
      <c r="H715" s="153"/>
      <c r="I715" s="153"/>
      <c r="J715" s="153"/>
      <c r="K715" s="153"/>
    </row>
    <row r="716" spans="1:11">
      <c r="A716" s="151"/>
      <c r="B716" s="152"/>
      <c r="C716" s="137"/>
      <c r="D716" s="138"/>
      <c r="E716" s="139"/>
      <c r="F716" s="139"/>
      <c r="G716" s="153"/>
      <c r="H716" s="153"/>
      <c r="I716" s="153"/>
      <c r="J716" s="153"/>
      <c r="K716" s="153"/>
    </row>
    <row r="717" spans="1:11">
      <c r="A717" s="151"/>
      <c r="B717" s="152"/>
      <c r="C717" s="137"/>
      <c r="D717" s="138"/>
      <c r="E717" s="139"/>
      <c r="F717" s="139"/>
      <c r="G717" s="153"/>
      <c r="H717" s="153"/>
      <c r="I717" s="153"/>
      <c r="J717" s="153"/>
      <c r="K717" s="153"/>
    </row>
    <row r="718" spans="1:11">
      <c r="A718" s="151"/>
      <c r="B718" s="152"/>
      <c r="C718" s="137"/>
      <c r="D718" s="138"/>
      <c r="E718" s="139"/>
      <c r="F718" s="139"/>
      <c r="G718" s="153"/>
      <c r="H718" s="153"/>
      <c r="I718" s="153"/>
      <c r="J718" s="153"/>
      <c r="K718" s="153"/>
    </row>
    <row r="719" spans="1:11">
      <c r="A719" s="151"/>
      <c r="B719" s="152"/>
      <c r="C719" s="137"/>
      <c r="D719" s="138"/>
      <c r="E719" s="139"/>
      <c r="F719" s="139"/>
      <c r="G719" s="153"/>
      <c r="H719" s="153"/>
      <c r="I719" s="153"/>
      <c r="J719" s="153"/>
      <c r="K719" s="153"/>
    </row>
    <row r="720" spans="1:11">
      <c r="A720" s="151"/>
      <c r="B720" s="152"/>
      <c r="C720" s="137"/>
      <c r="D720" s="138"/>
      <c r="E720" s="139"/>
      <c r="F720" s="139"/>
      <c r="G720" s="153"/>
      <c r="H720" s="153"/>
      <c r="I720" s="153"/>
      <c r="J720" s="153"/>
      <c r="K720" s="153"/>
    </row>
    <row r="721" spans="1:11">
      <c r="A721" s="151"/>
      <c r="B721" s="152"/>
      <c r="C721" s="137"/>
      <c r="D721" s="138"/>
      <c r="E721" s="139"/>
      <c r="F721" s="139"/>
      <c r="G721" s="153"/>
      <c r="H721" s="153"/>
      <c r="I721" s="153"/>
      <c r="J721" s="153"/>
      <c r="K721" s="153"/>
    </row>
    <row r="722" spans="1:11">
      <c r="A722" s="151"/>
      <c r="B722" s="152"/>
      <c r="C722" s="137"/>
      <c r="D722" s="138"/>
      <c r="E722" s="139"/>
      <c r="F722" s="139"/>
      <c r="G722" s="153"/>
      <c r="H722" s="153"/>
      <c r="I722" s="153"/>
      <c r="J722" s="153"/>
      <c r="K722" s="153"/>
    </row>
    <row r="723" spans="1:11">
      <c r="A723" s="151"/>
      <c r="B723" s="152"/>
      <c r="C723" s="137"/>
      <c r="D723" s="138"/>
      <c r="E723" s="139"/>
      <c r="F723" s="139"/>
      <c r="G723" s="153"/>
      <c r="H723" s="153"/>
      <c r="I723" s="153"/>
      <c r="J723" s="153"/>
      <c r="K723" s="153"/>
    </row>
    <row r="724" spans="1:11">
      <c r="A724" s="151"/>
      <c r="B724" s="152"/>
      <c r="C724" s="137"/>
      <c r="D724" s="138"/>
      <c r="E724" s="139"/>
      <c r="F724" s="139"/>
      <c r="G724" s="153"/>
      <c r="H724" s="153"/>
      <c r="I724" s="153"/>
      <c r="J724" s="153"/>
      <c r="K724" s="153"/>
    </row>
    <row r="725" spans="1:11">
      <c r="A725" s="151"/>
      <c r="B725" s="152"/>
      <c r="C725" s="137"/>
      <c r="D725" s="138"/>
      <c r="E725" s="139"/>
      <c r="F725" s="139"/>
      <c r="G725" s="153"/>
      <c r="H725" s="153"/>
      <c r="I725" s="153"/>
      <c r="J725" s="153"/>
      <c r="K725" s="153"/>
    </row>
    <row r="726" spans="1:11">
      <c r="A726" s="151"/>
      <c r="B726" s="152"/>
      <c r="C726" s="137"/>
      <c r="D726" s="138"/>
      <c r="E726" s="139"/>
      <c r="F726" s="139"/>
      <c r="G726" s="153"/>
      <c r="H726" s="153"/>
      <c r="I726" s="153"/>
      <c r="J726" s="153"/>
      <c r="K726" s="153"/>
    </row>
    <row r="727" spans="1:11">
      <c r="A727" s="151"/>
      <c r="B727" s="152"/>
      <c r="C727" s="137"/>
      <c r="D727" s="138"/>
      <c r="E727" s="139"/>
      <c r="F727" s="139"/>
      <c r="G727" s="153"/>
      <c r="H727" s="153"/>
      <c r="I727" s="153"/>
      <c r="J727" s="153"/>
      <c r="K727" s="153"/>
    </row>
    <row r="728" spans="1:11">
      <c r="A728" s="151"/>
      <c r="B728" s="152"/>
      <c r="C728" s="137"/>
      <c r="D728" s="138"/>
      <c r="E728" s="139"/>
      <c r="F728" s="139"/>
      <c r="G728" s="153"/>
      <c r="H728" s="153"/>
      <c r="I728" s="153"/>
      <c r="J728" s="153"/>
      <c r="K728" s="153"/>
    </row>
    <row r="729" spans="1:11">
      <c r="A729" s="151"/>
      <c r="B729" s="152"/>
      <c r="C729" s="137"/>
      <c r="D729" s="138"/>
      <c r="E729" s="139"/>
      <c r="F729" s="139"/>
      <c r="G729" s="153"/>
      <c r="H729" s="153"/>
      <c r="I729" s="153"/>
      <c r="J729" s="153"/>
      <c r="K729" s="153"/>
    </row>
    <row r="730" spans="1:11">
      <c r="A730" s="151"/>
      <c r="B730" s="152"/>
      <c r="C730" s="137"/>
      <c r="D730" s="138"/>
      <c r="E730" s="139"/>
      <c r="F730" s="139"/>
      <c r="G730" s="153"/>
      <c r="H730" s="153"/>
      <c r="I730" s="153"/>
      <c r="J730" s="153"/>
      <c r="K730" s="153"/>
    </row>
    <row r="731" spans="1:11">
      <c r="A731" s="151"/>
      <c r="B731" s="152"/>
      <c r="C731" s="137"/>
      <c r="D731" s="138"/>
      <c r="E731" s="139"/>
      <c r="F731" s="139"/>
      <c r="G731" s="153"/>
      <c r="H731" s="153"/>
      <c r="I731" s="153"/>
      <c r="J731" s="153"/>
      <c r="K731" s="153"/>
    </row>
    <row r="732" spans="1:11">
      <c r="A732" s="151"/>
      <c r="B732" s="152"/>
      <c r="C732" s="137"/>
      <c r="D732" s="138"/>
      <c r="E732" s="139"/>
      <c r="F732" s="139"/>
      <c r="G732" s="153"/>
      <c r="H732" s="153"/>
      <c r="I732" s="153"/>
      <c r="J732" s="153"/>
      <c r="K732" s="153"/>
    </row>
    <row r="733" spans="1:11">
      <c r="A733" s="151"/>
      <c r="B733" s="152"/>
      <c r="C733" s="137"/>
      <c r="D733" s="138"/>
      <c r="E733" s="139"/>
      <c r="F733" s="139"/>
      <c r="G733" s="153"/>
      <c r="H733" s="153"/>
      <c r="I733" s="153"/>
      <c r="J733" s="153"/>
      <c r="K733" s="153"/>
    </row>
    <row r="734" spans="1:11">
      <c r="A734" s="151"/>
      <c r="B734" s="152"/>
      <c r="C734" s="137"/>
      <c r="D734" s="138"/>
      <c r="E734" s="139"/>
      <c r="F734" s="139"/>
      <c r="G734" s="153"/>
      <c r="H734" s="153"/>
      <c r="I734" s="153"/>
      <c r="J734" s="153"/>
      <c r="K734" s="153"/>
    </row>
    <row r="735" spans="1:11">
      <c r="A735" s="151"/>
      <c r="B735" s="152"/>
      <c r="C735" s="137"/>
      <c r="D735" s="138"/>
      <c r="E735" s="139"/>
      <c r="F735" s="139"/>
      <c r="G735" s="153"/>
      <c r="H735" s="153"/>
      <c r="I735" s="153"/>
      <c r="J735" s="153"/>
      <c r="K735" s="153"/>
    </row>
    <row r="736" spans="1:11">
      <c r="A736" s="151"/>
      <c r="B736" s="152"/>
      <c r="C736" s="137"/>
      <c r="D736" s="138"/>
      <c r="E736" s="139"/>
      <c r="F736" s="139"/>
      <c r="G736" s="153"/>
      <c r="H736" s="153"/>
      <c r="I736" s="153"/>
      <c r="J736" s="153"/>
      <c r="K736" s="153"/>
    </row>
    <row r="737" spans="1:11">
      <c r="A737" s="151"/>
      <c r="B737" s="152"/>
      <c r="C737" s="137"/>
      <c r="D737" s="138"/>
      <c r="E737" s="139"/>
      <c r="F737" s="139"/>
      <c r="G737" s="153"/>
      <c r="H737" s="153"/>
      <c r="I737" s="153"/>
      <c r="J737" s="153"/>
      <c r="K737" s="153"/>
    </row>
    <row r="738" spans="1:11">
      <c r="A738" s="151"/>
      <c r="B738" s="152"/>
      <c r="C738" s="137"/>
      <c r="D738" s="138"/>
      <c r="E738" s="139"/>
      <c r="F738" s="139"/>
      <c r="G738" s="153"/>
      <c r="H738" s="153"/>
      <c r="I738" s="153"/>
      <c r="J738" s="153"/>
      <c r="K738" s="153"/>
    </row>
    <row r="739" spans="1:11">
      <c r="A739" s="151"/>
      <c r="B739" s="152"/>
      <c r="C739" s="137"/>
      <c r="D739" s="138"/>
      <c r="E739" s="139"/>
      <c r="F739" s="139"/>
      <c r="G739" s="153"/>
      <c r="H739" s="153"/>
      <c r="I739" s="153"/>
      <c r="J739" s="153"/>
      <c r="K739" s="153"/>
    </row>
    <row r="740" spans="1:11">
      <c r="A740" s="151"/>
      <c r="B740" s="152"/>
      <c r="C740" s="137"/>
      <c r="D740" s="138"/>
      <c r="E740" s="139"/>
      <c r="F740" s="139"/>
      <c r="G740" s="153"/>
      <c r="H740" s="153"/>
      <c r="I740" s="102"/>
      <c r="J740" s="153"/>
      <c r="K740" s="153"/>
    </row>
    <row r="741" spans="1:11">
      <c r="A741" s="151"/>
      <c r="B741" s="152"/>
      <c r="C741" s="137"/>
      <c r="D741" s="138"/>
      <c r="E741" s="139"/>
      <c r="F741" s="139"/>
      <c r="G741" s="153"/>
      <c r="H741" s="153"/>
      <c r="I741" s="153"/>
      <c r="J741" s="153"/>
      <c r="K741" s="153"/>
    </row>
    <row r="742" spans="1:11">
      <c r="A742" s="151"/>
      <c r="B742" s="152"/>
      <c r="C742" s="137"/>
      <c r="D742" s="138"/>
      <c r="E742" s="139"/>
      <c r="F742" s="139"/>
      <c r="G742" s="153"/>
      <c r="H742" s="153"/>
      <c r="I742" s="153"/>
      <c r="J742" s="153"/>
      <c r="K742" s="153"/>
    </row>
    <row r="743" spans="1:11">
      <c r="A743" s="151"/>
      <c r="B743" s="152"/>
      <c r="C743" s="137"/>
      <c r="D743" s="138"/>
      <c r="E743" s="139"/>
      <c r="F743" s="139"/>
      <c r="G743" s="153"/>
      <c r="H743" s="153"/>
      <c r="I743" s="153"/>
      <c r="J743" s="153"/>
      <c r="K743" s="153"/>
    </row>
    <row r="744" spans="1:11">
      <c r="A744" s="151"/>
      <c r="B744" s="152"/>
      <c r="C744" s="137"/>
      <c r="D744" s="138"/>
      <c r="E744" s="139"/>
      <c r="F744" s="139"/>
      <c r="G744" s="153"/>
      <c r="H744" s="153"/>
      <c r="I744" s="153"/>
      <c r="J744" s="102"/>
      <c r="K744" s="153"/>
    </row>
    <row r="745" spans="1:11">
      <c r="A745" s="151"/>
      <c r="B745" s="152"/>
      <c r="C745" s="137"/>
      <c r="D745" s="138"/>
      <c r="E745" s="139"/>
      <c r="F745" s="139"/>
      <c r="G745" s="153"/>
      <c r="H745" s="153"/>
      <c r="I745" s="153"/>
      <c r="J745" s="153"/>
      <c r="K745" s="153"/>
    </row>
    <row r="746" spans="1:11">
      <c r="A746" s="151"/>
      <c r="B746" s="152"/>
      <c r="C746" s="137"/>
      <c r="D746" s="138"/>
      <c r="E746" s="139"/>
      <c r="F746" s="139"/>
      <c r="G746" s="153"/>
      <c r="H746" s="102"/>
      <c r="I746" s="153"/>
      <c r="J746" s="153"/>
      <c r="K746" s="153"/>
    </row>
    <row r="747" spans="1:11">
      <c r="A747" s="151"/>
      <c r="B747" s="152"/>
      <c r="C747" s="137"/>
      <c r="D747" s="138"/>
      <c r="E747" s="139"/>
      <c r="F747" s="139"/>
      <c r="G747" s="153"/>
      <c r="H747" s="153"/>
      <c r="I747" s="153"/>
      <c r="J747" s="153"/>
      <c r="K747" s="153"/>
    </row>
    <row r="748" spans="1:11">
      <c r="A748" s="151"/>
      <c r="B748" s="152"/>
      <c r="C748" s="137"/>
      <c r="D748" s="138"/>
      <c r="E748" s="139"/>
      <c r="F748" s="139"/>
      <c r="G748" s="153"/>
      <c r="H748" s="153"/>
      <c r="I748" s="153"/>
      <c r="J748" s="153"/>
      <c r="K748" s="153"/>
    </row>
    <row r="749" spans="1:11">
      <c r="A749" s="151"/>
      <c r="B749" s="152"/>
      <c r="C749" s="137"/>
      <c r="D749" s="138"/>
      <c r="E749" s="139"/>
      <c r="F749" s="139"/>
      <c r="G749" s="153"/>
      <c r="H749" s="153"/>
      <c r="I749" s="153"/>
      <c r="J749" s="153"/>
      <c r="K749" s="153"/>
    </row>
    <row r="750" spans="1:11">
      <c r="A750" s="151"/>
      <c r="B750" s="152"/>
      <c r="C750" s="137"/>
      <c r="D750" s="138"/>
      <c r="E750" s="139"/>
      <c r="F750" s="139"/>
      <c r="G750" s="153"/>
      <c r="H750" s="153"/>
      <c r="I750" s="153"/>
      <c r="J750" s="153"/>
      <c r="K750" s="153"/>
    </row>
    <row r="751" spans="1:11">
      <c r="A751" s="151"/>
      <c r="B751" s="152"/>
      <c r="C751" s="137"/>
      <c r="D751" s="138"/>
      <c r="E751" s="139"/>
      <c r="F751" s="139"/>
      <c r="G751" s="153"/>
      <c r="H751" s="153"/>
      <c r="I751" s="153"/>
      <c r="J751" s="153"/>
      <c r="K751" s="153"/>
    </row>
    <row r="752" spans="1:11">
      <c r="A752" s="151"/>
      <c r="B752" s="140"/>
      <c r="C752" s="137"/>
      <c r="D752" s="138"/>
      <c r="E752" s="139"/>
      <c r="F752" s="139"/>
      <c r="G752" s="153"/>
      <c r="H752" s="153"/>
      <c r="I752" s="153"/>
      <c r="J752" s="153"/>
      <c r="K752" s="153"/>
    </row>
    <row r="753" spans="1:11">
      <c r="A753" s="151"/>
      <c r="B753" s="152"/>
      <c r="C753" s="137"/>
      <c r="D753" s="138"/>
      <c r="E753" s="139"/>
      <c r="F753" s="139"/>
      <c r="G753" s="153"/>
      <c r="H753" s="153"/>
      <c r="I753" s="153"/>
      <c r="J753" s="153"/>
      <c r="K753" s="153"/>
    </row>
    <row r="754" spans="1:11">
      <c r="A754" s="151"/>
      <c r="B754" s="152"/>
      <c r="C754" s="137"/>
      <c r="D754" s="138"/>
      <c r="E754" s="139"/>
      <c r="F754" s="139"/>
      <c r="G754" s="153"/>
      <c r="H754" s="153"/>
      <c r="I754" s="153"/>
      <c r="J754" s="153"/>
      <c r="K754" s="153"/>
    </row>
    <row r="755" spans="1:11">
      <c r="A755" s="151"/>
      <c r="B755" s="152"/>
      <c r="C755" s="137"/>
      <c r="D755" s="138"/>
      <c r="E755" s="139"/>
      <c r="F755" s="139"/>
      <c r="G755" s="153"/>
      <c r="H755" s="153"/>
      <c r="I755" s="153"/>
      <c r="J755" s="153"/>
      <c r="K755" s="153"/>
    </row>
    <row r="756" spans="1:11">
      <c r="A756" s="151"/>
      <c r="B756" s="152"/>
      <c r="C756" s="137"/>
      <c r="D756" s="138"/>
      <c r="E756" s="139"/>
      <c r="F756" s="139"/>
      <c r="G756" s="153"/>
      <c r="H756" s="153"/>
      <c r="I756" s="153"/>
      <c r="J756" s="153"/>
      <c r="K756" s="153"/>
    </row>
    <row r="757" spans="1:11">
      <c r="A757" s="151"/>
      <c r="B757" s="152"/>
      <c r="C757" s="137"/>
      <c r="D757" s="138"/>
      <c r="E757" s="139"/>
      <c r="F757" s="139"/>
      <c r="G757" s="153"/>
      <c r="H757" s="153"/>
      <c r="I757" s="153"/>
      <c r="J757" s="153"/>
      <c r="K757" s="153"/>
    </row>
    <row r="758" spans="1:11">
      <c r="A758" s="151"/>
      <c r="B758" s="152"/>
      <c r="C758" s="137"/>
      <c r="D758" s="138"/>
      <c r="E758" s="139"/>
      <c r="F758" s="139"/>
      <c r="G758" s="153"/>
      <c r="H758" s="153"/>
      <c r="I758" s="153"/>
      <c r="J758" s="153"/>
      <c r="K758" s="153"/>
    </row>
    <row r="759" spans="1:11">
      <c r="A759" s="151"/>
      <c r="B759" s="152"/>
      <c r="C759" s="137"/>
      <c r="D759" s="138"/>
      <c r="E759" s="139"/>
      <c r="F759" s="139"/>
      <c r="G759" s="153"/>
      <c r="H759" s="153"/>
      <c r="I759" s="153"/>
      <c r="J759" s="153"/>
      <c r="K759" s="153"/>
    </row>
    <row r="760" spans="1:11">
      <c r="A760" s="151"/>
      <c r="B760" s="152"/>
      <c r="C760" s="137"/>
      <c r="D760" s="138"/>
      <c r="E760" s="139"/>
      <c r="F760" s="139"/>
      <c r="G760" s="153"/>
      <c r="H760" s="153"/>
      <c r="I760" s="153"/>
      <c r="J760" s="153"/>
      <c r="K760" s="153"/>
    </row>
    <row r="761" spans="1:11">
      <c r="A761" s="151"/>
      <c r="B761" s="152"/>
      <c r="C761" s="137"/>
      <c r="D761" s="138"/>
      <c r="E761" s="139"/>
      <c r="F761" s="139"/>
      <c r="G761" s="153"/>
      <c r="H761" s="153"/>
      <c r="I761" s="153"/>
      <c r="J761" s="153"/>
      <c r="K761" s="153"/>
    </row>
    <row r="762" spans="1:11">
      <c r="A762" s="151"/>
      <c r="B762" s="152"/>
      <c r="C762" s="137"/>
      <c r="D762" s="138"/>
      <c r="E762" s="139"/>
      <c r="F762" s="139"/>
      <c r="G762" s="153"/>
      <c r="H762" s="153"/>
      <c r="I762" s="153"/>
      <c r="J762" s="153"/>
      <c r="K762" s="153"/>
    </row>
    <row r="763" spans="1:11">
      <c r="A763" s="151"/>
      <c r="B763" s="152"/>
      <c r="C763" s="137"/>
      <c r="D763" s="138"/>
      <c r="E763" s="139"/>
      <c r="F763" s="139"/>
      <c r="G763" s="153"/>
      <c r="H763" s="153"/>
      <c r="I763" s="153"/>
      <c r="J763" s="153"/>
      <c r="K763" s="153"/>
    </row>
    <row r="764" spans="1:11">
      <c r="A764" s="151"/>
      <c r="B764" s="152"/>
      <c r="C764" s="137"/>
      <c r="D764" s="138"/>
      <c r="E764" s="139"/>
      <c r="F764" s="139"/>
      <c r="G764" s="153"/>
      <c r="H764" s="153"/>
      <c r="I764" s="153"/>
      <c r="J764" s="153"/>
      <c r="K764" s="153"/>
    </row>
    <row r="765" spans="1:11">
      <c r="A765" s="151"/>
      <c r="B765" s="152"/>
      <c r="C765" s="137"/>
      <c r="D765" s="138"/>
      <c r="E765" s="139"/>
      <c r="F765" s="139"/>
      <c r="G765" s="153"/>
      <c r="H765" s="153"/>
      <c r="I765" s="153"/>
      <c r="J765" s="153"/>
      <c r="K765" s="153"/>
    </row>
    <row r="766" spans="1:11">
      <c r="A766" s="151"/>
      <c r="B766" s="152"/>
      <c r="C766" s="137"/>
      <c r="D766" s="138"/>
      <c r="E766" s="139"/>
      <c r="F766" s="139"/>
      <c r="G766" s="153"/>
      <c r="H766" s="153"/>
      <c r="I766" s="153"/>
      <c r="J766" s="153"/>
      <c r="K766" s="153"/>
    </row>
    <row r="767" spans="1:11">
      <c r="A767" s="151"/>
      <c r="B767" s="152"/>
      <c r="C767" s="137"/>
      <c r="D767" s="138"/>
      <c r="E767" s="139"/>
      <c r="F767" s="139"/>
      <c r="G767" s="153"/>
      <c r="H767" s="153"/>
      <c r="I767" s="153"/>
      <c r="J767" s="153"/>
      <c r="K767" s="153"/>
    </row>
    <row r="768" spans="1:11">
      <c r="A768" s="151"/>
      <c r="B768" s="152"/>
      <c r="C768" s="137"/>
      <c r="D768" s="138"/>
      <c r="E768" s="139"/>
      <c r="F768" s="139"/>
      <c r="G768" s="153"/>
      <c r="H768" s="153"/>
      <c r="I768" s="153"/>
      <c r="J768" s="153"/>
      <c r="K768" s="153"/>
    </row>
    <row r="769" spans="1:11">
      <c r="A769" s="151"/>
      <c r="B769" s="140"/>
      <c r="C769" s="137"/>
      <c r="D769" s="138"/>
      <c r="E769" s="139"/>
      <c r="F769" s="139"/>
      <c r="G769" s="153"/>
      <c r="H769" s="153"/>
      <c r="I769" s="153"/>
      <c r="J769" s="153"/>
      <c r="K769" s="153"/>
    </row>
    <row r="770" spans="1:11">
      <c r="A770" s="151"/>
      <c r="B770" s="140"/>
      <c r="C770" s="137"/>
      <c r="D770" s="138"/>
      <c r="E770" s="139"/>
      <c r="F770" s="139"/>
      <c r="K770" s="153"/>
    </row>
    <row r="771" spans="1:11">
      <c r="A771" s="151"/>
      <c r="B771" s="140"/>
      <c r="C771" s="137"/>
      <c r="D771" s="138"/>
      <c r="E771" s="139"/>
      <c r="F771" s="139"/>
      <c r="K771" s="153"/>
    </row>
    <row r="772" spans="1:11">
      <c r="A772" s="151"/>
      <c r="B772" s="140"/>
      <c r="C772" s="137"/>
      <c r="D772" s="138"/>
      <c r="E772" s="139"/>
      <c r="F772" s="139"/>
      <c r="K772" s="153"/>
    </row>
    <row r="773" spans="1:11">
      <c r="A773" s="151"/>
      <c r="B773" s="140"/>
      <c r="C773" s="137"/>
      <c r="D773" s="138"/>
      <c r="E773" s="139"/>
      <c r="F773" s="139"/>
    </row>
    <row r="774" spans="1:11">
      <c r="A774" s="151"/>
      <c r="B774" s="140"/>
      <c r="C774" s="137"/>
      <c r="D774" s="138"/>
      <c r="E774" s="139"/>
      <c r="F774" s="139"/>
    </row>
    <row r="775" spans="1:11">
      <c r="A775" s="151"/>
      <c r="B775" s="140"/>
      <c r="C775" s="137"/>
      <c r="D775" s="138"/>
      <c r="E775" s="139"/>
      <c r="F775" s="139"/>
    </row>
    <row r="776" spans="1:11">
      <c r="A776" s="151"/>
      <c r="B776" s="140"/>
      <c r="C776" s="137"/>
      <c r="D776" s="138"/>
      <c r="E776" s="139"/>
      <c r="F776" s="139"/>
    </row>
    <row r="777" spans="1:11">
      <c r="A777" s="151"/>
      <c r="B777" s="140"/>
      <c r="C777" s="137"/>
      <c r="D777" s="138"/>
      <c r="E777" s="139"/>
      <c r="F777" s="139"/>
    </row>
    <row r="778" spans="1:11">
      <c r="A778" s="151"/>
      <c r="B778" s="140"/>
      <c r="C778" s="137"/>
      <c r="D778" s="138"/>
      <c r="E778" s="139"/>
      <c r="F778" s="139"/>
    </row>
    <row r="779" spans="1:11">
      <c r="A779" s="151"/>
      <c r="B779" s="140"/>
      <c r="C779" s="137"/>
      <c r="D779" s="138"/>
      <c r="E779" s="139"/>
      <c r="F779" s="139"/>
    </row>
    <row r="780" spans="1:11">
      <c r="A780" s="151"/>
      <c r="B780" s="140"/>
      <c r="C780" s="137"/>
      <c r="D780" s="138"/>
      <c r="E780" s="139"/>
      <c r="F780" s="139"/>
    </row>
    <row r="781" spans="1:11">
      <c r="A781" s="151"/>
      <c r="B781" s="140"/>
      <c r="C781" s="137"/>
      <c r="D781" s="138"/>
      <c r="E781" s="139"/>
      <c r="F781" s="139"/>
    </row>
    <row r="782" spans="1:11">
      <c r="A782" s="151"/>
      <c r="B782" s="140"/>
      <c r="C782" s="137"/>
      <c r="D782" s="138"/>
      <c r="E782" s="139"/>
      <c r="F782" s="139"/>
    </row>
    <row r="783" spans="1:11">
      <c r="A783" s="151"/>
      <c r="B783" s="140"/>
      <c r="C783" s="137"/>
      <c r="D783" s="138"/>
      <c r="E783" s="139"/>
      <c r="F783" s="139"/>
    </row>
    <row r="784" spans="1:11">
      <c r="A784" s="151"/>
      <c r="B784" s="140"/>
      <c r="C784" s="137"/>
      <c r="D784" s="138"/>
      <c r="E784" s="139"/>
      <c r="F784" s="139"/>
    </row>
    <row r="785" spans="1:6">
      <c r="A785" s="151"/>
      <c r="B785" s="140"/>
      <c r="C785" s="137"/>
      <c r="D785" s="138"/>
      <c r="E785" s="139"/>
      <c r="F785" s="139"/>
    </row>
    <row r="786" spans="1:6">
      <c r="A786" s="151"/>
      <c r="B786" s="140"/>
      <c r="C786" s="137"/>
      <c r="D786" s="138"/>
      <c r="E786" s="139"/>
      <c r="F786" s="139"/>
    </row>
    <row r="787" spans="1:6">
      <c r="A787" s="151"/>
      <c r="B787" s="140"/>
      <c r="C787" s="137"/>
      <c r="D787" s="138"/>
      <c r="E787" s="139"/>
      <c r="F787" s="139"/>
    </row>
    <row r="788" spans="1:6">
      <c r="A788" s="151"/>
      <c r="B788" s="140"/>
      <c r="C788" s="137"/>
      <c r="D788" s="138"/>
      <c r="E788" s="139"/>
      <c r="F788" s="139"/>
    </row>
    <row r="789" spans="1:6">
      <c r="A789" s="151"/>
      <c r="B789" s="140"/>
      <c r="C789" s="137"/>
      <c r="D789" s="138"/>
      <c r="E789" s="139"/>
      <c r="F789" s="139"/>
    </row>
    <row r="790" spans="1:6">
      <c r="A790" s="151"/>
      <c r="B790" s="140"/>
      <c r="C790" s="137"/>
      <c r="D790" s="138"/>
      <c r="E790" s="139"/>
      <c r="F790" s="139"/>
    </row>
    <row r="791" spans="1:6">
      <c r="A791" s="151"/>
      <c r="B791" s="140"/>
      <c r="C791" s="137"/>
      <c r="D791" s="138"/>
      <c r="E791" s="139"/>
      <c r="F791" s="139"/>
    </row>
    <row r="792" spans="1:6">
      <c r="A792" s="151"/>
      <c r="B792" s="140"/>
      <c r="C792" s="137"/>
      <c r="D792" s="138"/>
      <c r="E792" s="139"/>
      <c r="F792" s="139"/>
    </row>
    <row r="793" spans="1:6">
      <c r="A793" s="151"/>
      <c r="B793" s="140"/>
      <c r="C793" s="137"/>
      <c r="D793" s="138"/>
      <c r="E793" s="139"/>
      <c r="F793" s="139"/>
    </row>
    <row r="794" spans="1:6">
      <c r="A794" s="151"/>
      <c r="B794" s="140"/>
      <c r="C794" s="137"/>
      <c r="D794" s="138"/>
      <c r="E794" s="139"/>
      <c r="F794" s="139"/>
    </row>
    <row r="795" spans="1:6">
      <c r="A795" s="151"/>
      <c r="B795" s="140"/>
      <c r="C795" s="137"/>
      <c r="D795" s="138"/>
      <c r="E795" s="139"/>
      <c r="F795" s="139"/>
    </row>
    <row r="796" spans="1:6">
      <c r="A796" s="151"/>
      <c r="B796" s="140"/>
      <c r="C796" s="137"/>
      <c r="D796" s="138"/>
      <c r="E796" s="139"/>
      <c r="F796" s="139"/>
    </row>
    <row r="797" spans="1:6">
      <c r="A797" s="151"/>
      <c r="B797" s="140"/>
      <c r="C797" s="137"/>
      <c r="D797" s="138"/>
      <c r="E797" s="139"/>
      <c r="F797" s="139"/>
    </row>
    <row r="798" spans="1:6">
      <c r="A798" s="151"/>
      <c r="B798" s="140"/>
      <c r="C798" s="137"/>
      <c r="D798" s="138"/>
      <c r="E798" s="139"/>
      <c r="F798" s="139"/>
    </row>
    <row r="799" spans="1:6">
      <c r="A799" s="151"/>
      <c r="B799" s="140"/>
      <c r="C799" s="137"/>
      <c r="D799" s="138"/>
      <c r="E799" s="139"/>
      <c r="F799" s="139"/>
    </row>
    <row r="800" spans="1:6">
      <c r="A800" s="151"/>
      <c r="B800" s="140"/>
      <c r="C800" s="137"/>
      <c r="D800" s="138"/>
      <c r="E800" s="139"/>
      <c r="F800" s="139"/>
    </row>
    <row r="801" spans="1:6">
      <c r="A801" s="151"/>
      <c r="B801" s="140"/>
      <c r="C801" s="137"/>
      <c r="D801" s="138"/>
      <c r="E801" s="139"/>
      <c r="F801" s="139"/>
    </row>
    <row r="802" spans="1:6">
      <c r="A802" s="151"/>
      <c r="B802" s="140"/>
      <c r="C802" s="137"/>
      <c r="D802" s="138"/>
      <c r="E802" s="139"/>
      <c r="F802" s="139"/>
    </row>
    <row r="803" spans="1:6">
      <c r="A803" s="151"/>
      <c r="B803" s="140"/>
      <c r="C803" s="137"/>
      <c r="D803" s="138"/>
      <c r="E803" s="139"/>
      <c r="F803" s="139"/>
    </row>
    <row r="804" spans="1:6">
      <c r="A804" s="151"/>
      <c r="B804" s="140"/>
      <c r="C804" s="137"/>
      <c r="D804" s="138"/>
      <c r="E804" s="139"/>
      <c r="F804" s="139"/>
    </row>
    <row r="805" spans="1:6">
      <c r="A805" s="151"/>
      <c r="B805" s="140"/>
      <c r="C805" s="137"/>
      <c r="D805" s="138"/>
      <c r="E805" s="139"/>
      <c r="F805" s="139"/>
    </row>
    <row r="806" spans="1:6">
      <c r="A806" s="151"/>
      <c r="B806" s="140"/>
      <c r="C806" s="137"/>
      <c r="D806" s="138"/>
      <c r="E806" s="139"/>
      <c r="F806" s="139"/>
    </row>
    <row r="807" spans="1:6">
      <c r="A807" s="151"/>
      <c r="B807" s="140"/>
      <c r="C807" s="137"/>
      <c r="D807" s="138"/>
      <c r="E807" s="139"/>
      <c r="F807" s="139"/>
    </row>
    <row r="808" spans="1:6">
      <c r="A808" s="151"/>
      <c r="B808" s="140"/>
      <c r="C808" s="137"/>
      <c r="D808" s="138"/>
      <c r="E808" s="139"/>
      <c r="F808" s="139"/>
    </row>
    <row r="809" spans="1:6">
      <c r="A809" s="151"/>
      <c r="B809" s="140"/>
      <c r="C809" s="137"/>
      <c r="D809" s="138"/>
      <c r="E809" s="139"/>
      <c r="F809" s="139"/>
    </row>
    <row r="810" spans="1:6">
      <c r="A810" s="151"/>
      <c r="B810" s="140"/>
      <c r="C810" s="137"/>
      <c r="D810" s="138"/>
      <c r="E810" s="139"/>
      <c r="F810" s="139"/>
    </row>
    <row r="811" spans="1:6">
      <c r="A811" s="151"/>
      <c r="B811" s="140"/>
      <c r="C811" s="137"/>
      <c r="D811" s="138"/>
      <c r="E811" s="139"/>
      <c r="F811" s="139"/>
    </row>
    <row r="812" spans="1:6">
      <c r="A812" s="151"/>
      <c r="B812" s="140"/>
      <c r="C812" s="137"/>
      <c r="D812" s="138"/>
      <c r="E812" s="139"/>
      <c r="F812" s="139"/>
    </row>
    <row r="813" spans="1:6">
      <c r="A813" s="151"/>
      <c r="B813" s="140"/>
      <c r="C813" s="137"/>
      <c r="D813" s="138"/>
      <c r="E813" s="139"/>
      <c r="F813" s="139"/>
    </row>
    <row r="814" spans="1:6">
      <c r="A814" s="151"/>
      <c r="B814" s="140"/>
      <c r="C814" s="137"/>
      <c r="D814" s="138"/>
      <c r="E814" s="139"/>
      <c r="F814" s="139"/>
    </row>
    <row r="815" spans="1:6">
      <c r="A815" s="151"/>
      <c r="B815" s="140"/>
      <c r="C815" s="137"/>
      <c r="D815" s="138"/>
      <c r="E815" s="139"/>
      <c r="F815" s="139"/>
    </row>
    <row r="816" spans="1:6">
      <c r="A816" s="151"/>
      <c r="B816" s="140"/>
      <c r="C816" s="137"/>
      <c r="D816" s="138"/>
      <c r="E816" s="139"/>
      <c r="F816" s="139"/>
    </row>
    <row r="817" spans="1:6">
      <c r="A817" s="151"/>
      <c r="B817" s="140"/>
      <c r="C817" s="137"/>
      <c r="D817" s="138"/>
      <c r="E817" s="139"/>
      <c r="F817" s="139"/>
    </row>
    <row r="818" spans="1:6">
      <c r="A818" s="151"/>
      <c r="B818" s="140"/>
      <c r="C818" s="137"/>
      <c r="D818" s="138"/>
      <c r="E818" s="139"/>
      <c r="F818" s="139"/>
    </row>
    <row r="819" spans="1:6">
      <c r="A819" s="151"/>
      <c r="B819" s="140"/>
      <c r="C819" s="137"/>
      <c r="D819" s="138"/>
      <c r="E819" s="139"/>
      <c r="F819" s="139"/>
    </row>
    <row r="820" spans="1:6">
      <c r="A820" s="151"/>
      <c r="B820" s="140"/>
      <c r="C820" s="137"/>
      <c r="D820" s="138"/>
      <c r="E820" s="139"/>
      <c r="F820" s="139"/>
    </row>
    <row r="821" spans="1:6">
      <c r="A821" s="151"/>
      <c r="B821" s="140"/>
      <c r="C821" s="137"/>
      <c r="D821" s="138"/>
      <c r="E821" s="139"/>
      <c r="F821" s="139"/>
    </row>
    <row r="822" spans="1:6">
      <c r="A822" s="151"/>
      <c r="B822" s="140"/>
      <c r="C822" s="137"/>
      <c r="D822" s="138"/>
      <c r="E822" s="139"/>
      <c r="F822" s="139"/>
    </row>
    <row r="823" spans="1:6">
      <c r="A823" s="151"/>
      <c r="B823" s="140"/>
      <c r="C823" s="137"/>
      <c r="D823" s="138"/>
      <c r="E823" s="139"/>
      <c r="F823" s="139"/>
    </row>
    <row r="824" spans="1:6">
      <c r="A824" s="151"/>
      <c r="B824" s="140"/>
      <c r="C824" s="137"/>
      <c r="D824" s="138"/>
      <c r="E824" s="139"/>
      <c r="F824" s="139"/>
    </row>
    <row r="825" spans="1:6">
      <c r="A825" s="151"/>
      <c r="B825" s="140"/>
      <c r="C825" s="137"/>
      <c r="D825" s="138"/>
      <c r="E825" s="139"/>
      <c r="F825" s="139"/>
    </row>
    <row r="826" spans="1:6">
      <c r="A826" s="151"/>
      <c r="B826" s="140"/>
      <c r="C826" s="137"/>
      <c r="D826" s="138"/>
      <c r="E826" s="139"/>
      <c r="F826" s="139"/>
    </row>
    <row r="827" spans="1:6">
      <c r="A827" s="151"/>
      <c r="B827" s="140"/>
      <c r="C827" s="137"/>
      <c r="D827" s="138"/>
      <c r="E827" s="139"/>
      <c r="F827" s="139"/>
    </row>
    <row r="828" spans="1:6">
      <c r="A828" s="151"/>
      <c r="B828" s="140"/>
      <c r="C828" s="137"/>
      <c r="D828" s="138"/>
      <c r="E828" s="139"/>
      <c r="F828" s="139"/>
    </row>
    <row r="829" spans="1:6">
      <c r="A829" s="151"/>
      <c r="B829" s="140"/>
      <c r="C829" s="137"/>
      <c r="D829" s="138"/>
      <c r="E829" s="139"/>
      <c r="F829" s="139"/>
    </row>
    <row r="830" spans="1:6">
      <c r="A830" s="151"/>
      <c r="B830" s="140"/>
      <c r="C830" s="137"/>
      <c r="D830" s="138"/>
      <c r="E830" s="139"/>
      <c r="F830" s="139"/>
    </row>
    <row r="831" spans="1:6">
      <c r="A831" s="151"/>
      <c r="B831" s="140"/>
      <c r="C831" s="137"/>
      <c r="D831" s="138"/>
      <c r="E831" s="139"/>
      <c r="F831" s="139"/>
    </row>
    <row r="832" spans="1:6">
      <c r="A832" s="151"/>
      <c r="B832" s="140"/>
      <c r="C832" s="137"/>
      <c r="D832" s="138"/>
      <c r="E832" s="139"/>
      <c r="F832" s="139"/>
    </row>
    <row r="833" spans="1:6">
      <c r="A833" s="151"/>
      <c r="B833" s="140"/>
      <c r="C833" s="137"/>
      <c r="D833" s="138"/>
      <c r="E833" s="139"/>
      <c r="F833" s="139"/>
    </row>
    <row r="834" spans="1:6">
      <c r="A834" s="151"/>
      <c r="B834" s="140"/>
      <c r="C834" s="137"/>
      <c r="D834" s="138"/>
      <c r="E834" s="139"/>
      <c r="F834" s="139"/>
    </row>
    <row r="835" spans="1:6">
      <c r="A835" s="151"/>
      <c r="B835" s="140"/>
      <c r="C835" s="137"/>
      <c r="D835" s="138"/>
      <c r="E835" s="139"/>
      <c r="F835" s="139"/>
    </row>
    <row r="836" spans="1:6">
      <c r="A836" s="151"/>
      <c r="B836" s="140"/>
      <c r="C836" s="137"/>
      <c r="D836" s="138"/>
      <c r="E836" s="139"/>
      <c r="F836" s="139"/>
    </row>
    <row r="837" spans="1:6">
      <c r="A837" s="151"/>
      <c r="B837" s="140"/>
      <c r="C837" s="137"/>
      <c r="D837" s="138"/>
      <c r="E837" s="139"/>
      <c r="F837" s="139"/>
    </row>
    <row r="838" spans="1:6">
      <c r="A838" s="151"/>
      <c r="B838" s="140"/>
      <c r="C838" s="137"/>
      <c r="D838" s="138"/>
      <c r="E838" s="139"/>
      <c r="F838" s="139"/>
    </row>
    <row r="839" spans="1:6">
      <c r="A839" s="151"/>
      <c r="B839" s="140"/>
      <c r="C839" s="137"/>
      <c r="D839" s="138"/>
      <c r="E839" s="139"/>
      <c r="F839" s="139"/>
    </row>
    <row r="840" spans="1:6">
      <c r="A840" s="151"/>
      <c r="B840" s="140"/>
      <c r="C840" s="137"/>
      <c r="D840" s="138"/>
      <c r="E840" s="139"/>
      <c r="F840" s="139"/>
    </row>
    <row r="841" spans="1:6">
      <c r="A841" s="151"/>
      <c r="B841" s="140"/>
      <c r="C841" s="137"/>
      <c r="D841" s="138"/>
      <c r="E841" s="139"/>
      <c r="F841" s="139"/>
    </row>
    <row r="842" spans="1:6">
      <c r="A842" s="151"/>
      <c r="B842" s="140"/>
      <c r="C842" s="137"/>
      <c r="D842" s="138"/>
      <c r="E842" s="139"/>
      <c r="F842" s="139"/>
    </row>
    <row r="843" spans="1:6">
      <c r="A843" s="151"/>
      <c r="B843" s="140"/>
      <c r="C843" s="137"/>
      <c r="D843" s="138"/>
      <c r="E843" s="139"/>
      <c r="F843" s="139"/>
    </row>
    <row r="844" spans="1:6">
      <c r="A844" s="151"/>
      <c r="B844" s="140"/>
      <c r="C844" s="137"/>
      <c r="D844" s="138"/>
      <c r="E844" s="139"/>
      <c r="F844" s="139"/>
    </row>
    <row r="845" spans="1:6">
      <c r="A845" s="151"/>
      <c r="B845" s="140"/>
      <c r="C845" s="137"/>
      <c r="D845" s="138"/>
      <c r="E845" s="139"/>
      <c r="F845" s="139"/>
    </row>
    <row r="846" spans="1:6">
      <c r="A846" s="151"/>
      <c r="B846" s="140"/>
      <c r="C846" s="137"/>
      <c r="D846" s="138"/>
      <c r="E846" s="139"/>
      <c r="F846" s="139"/>
    </row>
    <row r="847" spans="1:6">
      <c r="A847" s="151"/>
      <c r="B847" s="140"/>
      <c r="C847" s="137"/>
      <c r="D847" s="138"/>
      <c r="E847" s="139"/>
      <c r="F847" s="139"/>
    </row>
    <row r="848" spans="1:6">
      <c r="A848" s="151"/>
      <c r="B848" s="140"/>
      <c r="C848" s="137"/>
      <c r="D848" s="138"/>
      <c r="E848" s="139"/>
      <c r="F848" s="139"/>
    </row>
    <row r="849" spans="1:6">
      <c r="A849" s="151"/>
      <c r="B849" s="140"/>
      <c r="C849" s="137"/>
      <c r="D849" s="138"/>
      <c r="E849" s="139"/>
      <c r="F849" s="139"/>
    </row>
    <row r="850" spans="1:6">
      <c r="A850" s="151"/>
      <c r="B850" s="140"/>
      <c r="C850" s="137"/>
      <c r="D850" s="138"/>
      <c r="E850" s="139"/>
      <c r="F850" s="139"/>
    </row>
    <row r="851" spans="1:6">
      <c r="A851" s="151"/>
      <c r="B851" s="140"/>
      <c r="C851" s="137"/>
      <c r="D851" s="138"/>
      <c r="E851" s="139"/>
      <c r="F851" s="139"/>
    </row>
    <row r="852" spans="1:6">
      <c r="A852" s="151"/>
      <c r="B852" s="140"/>
      <c r="C852" s="137"/>
      <c r="D852" s="138"/>
      <c r="E852" s="139"/>
      <c r="F852" s="139"/>
    </row>
    <row r="853" spans="1:6">
      <c r="A853" s="151"/>
      <c r="B853" s="140"/>
      <c r="C853" s="137"/>
      <c r="D853" s="138"/>
      <c r="E853" s="139"/>
      <c r="F853" s="139"/>
    </row>
    <row r="854" spans="1:6">
      <c r="A854" s="151"/>
      <c r="B854" s="140"/>
      <c r="C854" s="137"/>
      <c r="D854" s="138"/>
      <c r="E854" s="139"/>
      <c r="F854" s="139"/>
    </row>
    <row r="855" spans="1:6">
      <c r="A855" s="151"/>
      <c r="B855" s="140"/>
      <c r="C855" s="137"/>
      <c r="D855" s="138"/>
      <c r="E855" s="139"/>
      <c r="F855" s="139"/>
    </row>
    <row r="856" spans="1:6">
      <c r="A856" s="151"/>
      <c r="B856" s="140"/>
      <c r="C856" s="137"/>
      <c r="D856" s="138"/>
      <c r="E856" s="139"/>
      <c r="F856" s="139"/>
    </row>
    <row r="857" spans="1:6">
      <c r="A857" s="151"/>
      <c r="B857" s="140"/>
      <c r="C857" s="137"/>
      <c r="D857" s="138"/>
      <c r="E857" s="139"/>
      <c r="F857" s="139"/>
    </row>
    <row r="858" spans="1:6">
      <c r="A858" s="151"/>
      <c r="B858" s="140"/>
      <c r="C858" s="137"/>
      <c r="D858" s="138"/>
      <c r="E858" s="139"/>
      <c r="F858" s="139"/>
    </row>
    <row r="859" spans="1:6">
      <c r="A859" s="151"/>
      <c r="B859" s="140"/>
      <c r="C859" s="137"/>
      <c r="D859" s="138"/>
      <c r="E859" s="139"/>
      <c r="F859" s="139"/>
    </row>
    <row r="860" spans="1:6">
      <c r="A860" s="151"/>
      <c r="B860" s="140"/>
      <c r="C860" s="137"/>
      <c r="D860" s="138"/>
      <c r="E860" s="139"/>
      <c r="F860" s="139"/>
    </row>
    <row r="861" spans="1:6">
      <c r="A861" s="151"/>
      <c r="B861" s="140"/>
      <c r="C861" s="137"/>
      <c r="D861" s="138"/>
      <c r="E861" s="139"/>
      <c r="F861" s="139"/>
    </row>
    <row r="862" spans="1:6">
      <c r="A862" s="151"/>
      <c r="B862" s="140"/>
      <c r="C862" s="137"/>
      <c r="D862" s="138"/>
      <c r="E862" s="139"/>
      <c r="F862" s="139"/>
    </row>
    <row r="863" spans="1:6">
      <c r="A863" s="151"/>
      <c r="B863" s="140"/>
      <c r="C863" s="137"/>
      <c r="D863" s="138"/>
      <c r="E863" s="139"/>
      <c r="F863" s="139"/>
    </row>
    <row r="864" spans="1:6">
      <c r="A864" s="151"/>
      <c r="B864" s="140"/>
      <c r="C864" s="137"/>
      <c r="D864" s="138"/>
      <c r="E864" s="139"/>
      <c r="F864" s="139"/>
    </row>
    <row r="865" spans="1:6">
      <c r="A865" s="151"/>
      <c r="B865" s="140"/>
      <c r="C865" s="137"/>
      <c r="D865" s="138"/>
      <c r="E865" s="139"/>
      <c r="F865" s="139"/>
    </row>
    <row r="866" spans="1:6">
      <c r="A866" s="151"/>
      <c r="B866" s="140"/>
      <c r="C866" s="137"/>
      <c r="D866" s="138"/>
      <c r="E866" s="139"/>
      <c r="F866" s="139"/>
    </row>
    <row r="867" spans="1:6">
      <c r="A867" s="151"/>
      <c r="B867" s="140"/>
      <c r="C867" s="137"/>
      <c r="D867" s="138"/>
      <c r="E867" s="139"/>
      <c r="F867" s="139"/>
    </row>
    <row r="868" spans="1:6">
      <c r="A868" s="151"/>
      <c r="B868" s="140"/>
      <c r="C868" s="137"/>
      <c r="D868" s="138"/>
      <c r="E868" s="139"/>
      <c r="F868" s="139"/>
    </row>
    <row r="869" spans="1:6">
      <c r="A869" s="151"/>
      <c r="B869" s="140"/>
      <c r="C869" s="137"/>
      <c r="D869" s="138"/>
      <c r="E869" s="139"/>
      <c r="F869" s="139"/>
    </row>
    <row r="870" spans="1:6">
      <c r="A870" s="151"/>
      <c r="B870" s="140"/>
      <c r="C870" s="137"/>
      <c r="D870" s="138"/>
      <c r="E870" s="139"/>
      <c r="F870" s="139"/>
    </row>
    <row r="871" spans="1:6">
      <c r="A871" s="151"/>
      <c r="B871" s="140"/>
      <c r="C871" s="137"/>
      <c r="D871" s="138"/>
      <c r="E871" s="139"/>
      <c r="F871" s="139"/>
    </row>
    <row r="872" spans="1:6">
      <c r="A872" s="151"/>
      <c r="B872" s="140"/>
      <c r="C872" s="137"/>
      <c r="D872" s="138"/>
      <c r="E872" s="139"/>
      <c r="F872" s="139"/>
    </row>
    <row r="873" spans="1:6">
      <c r="A873" s="151"/>
      <c r="B873" s="140"/>
      <c r="C873" s="137"/>
      <c r="D873" s="138"/>
      <c r="E873" s="139"/>
      <c r="F873" s="139"/>
    </row>
    <row r="874" spans="1:6">
      <c r="A874" s="151"/>
      <c r="B874" s="140"/>
      <c r="C874" s="137"/>
      <c r="D874" s="138"/>
      <c r="E874" s="139"/>
      <c r="F874" s="139"/>
    </row>
    <row r="875" spans="1:6">
      <c r="A875" s="151"/>
      <c r="B875" s="140"/>
      <c r="C875" s="137"/>
      <c r="D875" s="138"/>
      <c r="E875" s="139"/>
      <c r="F875" s="139"/>
    </row>
    <row r="876" spans="1:6">
      <c r="A876" s="151"/>
      <c r="B876" s="140"/>
      <c r="C876" s="137"/>
      <c r="D876" s="138"/>
      <c r="E876" s="139"/>
      <c r="F876" s="139"/>
    </row>
    <row r="877" spans="1:6">
      <c r="A877" s="151"/>
      <c r="B877" s="140"/>
      <c r="C877" s="137"/>
      <c r="D877" s="138"/>
      <c r="E877" s="139"/>
      <c r="F877" s="139"/>
    </row>
    <row r="878" spans="1:6">
      <c r="A878" s="151"/>
      <c r="B878" s="140"/>
      <c r="C878" s="137"/>
      <c r="D878" s="138"/>
      <c r="E878" s="139"/>
      <c r="F878" s="139"/>
    </row>
    <row r="879" spans="1:6">
      <c r="A879" s="151"/>
      <c r="B879" s="140"/>
      <c r="C879" s="137"/>
      <c r="D879" s="138"/>
      <c r="E879" s="139"/>
      <c r="F879" s="139"/>
    </row>
    <row r="880" spans="1:6">
      <c r="A880" s="151"/>
      <c r="B880" s="140"/>
      <c r="C880" s="137"/>
      <c r="D880" s="138"/>
      <c r="E880" s="139"/>
      <c r="F880" s="139"/>
    </row>
    <row r="881" spans="1:6">
      <c r="A881" s="151"/>
      <c r="B881" s="140"/>
      <c r="C881" s="137"/>
      <c r="D881" s="138"/>
      <c r="E881" s="139"/>
      <c r="F881" s="139"/>
    </row>
    <row r="882" spans="1:6">
      <c r="A882" s="151"/>
      <c r="B882" s="140"/>
      <c r="C882" s="137"/>
      <c r="D882" s="138"/>
      <c r="E882" s="139"/>
      <c r="F882" s="139"/>
    </row>
    <row r="883" spans="1:6">
      <c r="A883" s="151"/>
      <c r="B883" s="140"/>
      <c r="C883" s="137"/>
      <c r="D883" s="138"/>
      <c r="E883" s="139"/>
      <c r="F883" s="139"/>
    </row>
    <row r="884" spans="1:6">
      <c r="A884" s="151"/>
      <c r="B884" s="140"/>
      <c r="C884" s="137"/>
      <c r="D884" s="138"/>
      <c r="E884" s="139"/>
      <c r="F884" s="139"/>
    </row>
    <row r="885" spans="1:6">
      <c r="A885" s="151"/>
      <c r="B885" s="140"/>
      <c r="C885" s="137"/>
      <c r="D885" s="138"/>
      <c r="E885" s="139"/>
      <c r="F885" s="139"/>
    </row>
    <row r="886" spans="1:6">
      <c r="A886" s="151"/>
      <c r="B886" s="140"/>
      <c r="C886" s="137"/>
      <c r="D886" s="138"/>
      <c r="E886" s="139"/>
      <c r="F886" s="139"/>
    </row>
    <row r="887" spans="1:6">
      <c r="A887" s="151"/>
      <c r="B887" s="140"/>
      <c r="C887" s="137"/>
      <c r="D887" s="138"/>
      <c r="E887" s="139"/>
      <c r="F887" s="139"/>
    </row>
    <row r="888" spans="1:6">
      <c r="A888" s="151"/>
      <c r="B888" s="140"/>
      <c r="C888" s="137"/>
      <c r="D888" s="138"/>
      <c r="E888" s="139"/>
      <c r="F888" s="139"/>
    </row>
    <row r="889" spans="1:6">
      <c r="A889" s="151"/>
      <c r="B889" s="140"/>
      <c r="C889" s="137"/>
      <c r="D889" s="138"/>
      <c r="E889" s="139"/>
      <c r="F889" s="139"/>
    </row>
    <row r="890" spans="1:6">
      <c r="A890" s="151"/>
      <c r="B890" s="140"/>
      <c r="C890" s="137"/>
      <c r="D890" s="138"/>
      <c r="E890" s="139"/>
      <c r="F890" s="139"/>
    </row>
    <row r="891" spans="1:6">
      <c r="A891" s="151"/>
      <c r="B891" s="140"/>
      <c r="C891" s="137"/>
      <c r="D891" s="138"/>
      <c r="E891" s="139"/>
      <c r="F891" s="139"/>
    </row>
    <row r="892" spans="1:6">
      <c r="A892" s="151"/>
      <c r="B892" s="140"/>
      <c r="C892" s="137"/>
      <c r="D892" s="138"/>
      <c r="E892" s="139"/>
      <c r="F892" s="139"/>
    </row>
    <row r="893" spans="1:6">
      <c r="A893" s="151"/>
      <c r="B893" s="140"/>
      <c r="C893" s="137"/>
      <c r="D893" s="138"/>
      <c r="E893" s="139"/>
      <c r="F893" s="139"/>
    </row>
    <row r="894" spans="1:6">
      <c r="A894" s="151"/>
      <c r="B894" s="140"/>
      <c r="C894" s="137"/>
      <c r="D894" s="138"/>
      <c r="E894" s="139"/>
      <c r="F894" s="139"/>
    </row>
    <row r="895" spans="1:6">
      <c r="A895" s="151"/>
      <c r="B895" s="140"/>
      <c r="C895" s="137"/>
      <c r="D895" s="138"/>
      <c r="E895" s="139"/>
      <c r="F895" s="139"/>
    </row>
    <row r="896" spans="1:6">
      <c r="A896" s="151"/>
      <c r="B896" s="140"/>
      <c r="C896" s="137"/>
      <c r="D896" s="138"/>
      <c r="E896" s="139"/>
      <c r="F896" s="139"/>
    </row>
    <row r="897" spans="1:6">
      <c r="A897" s="151"/>
      <c r="B897" s="140"/>
      <c r="C897" s="137"/>
      <c r="D897" s="138"/>
      <c r="E897" s="139"/>
      <c r="F897" s="139"/>
    </row>
    <row r="898" spans="1:6">
      <c r="A898" s="151"/>
      <c r="B898" s="140"/>
      <c r="C898" s="137"/>
      <c r="D898" s="138"/>
      <c r="E898" s="139"/>
      <c r="F898" s="139"/>
    </row>
    <row r="899" spans="1:6">
      <c r="A899" s="151"/>
      <c r="B899" s="140"/>
      <c r="C899" s="137"/>
      <c r="D899" s="138"/>
      <c r="E899" s="139"/>
      <c r="F899" s="139"/>
    </row>
    <row r="900" spans="1:6">
      <c r="A900" s="151"/>
      <c r="B900" s="140"/>
      <c r="C900" s="137"/>
      <c r="D900" s="138"/>
      <c r="E900" s="139"/>
      <c r="F900" s="139"/>
    </row>
    <row r="901" spans="1:6">
      <c r="A901" s="151"/>
      <c r="B901" s="140"/>
      <c r="C901" s="137"/>
      <c r="D901" s="138"/>
      <c r="E901" s="139"/>
      <c r="F901" s="139"/>
    </row>
    <row r="902" spans="1:6">
      <c r="A902" s="151"/>
      <c r="B902" s="140"/>
      <c r="C902" s="137"/>
      <c r="D902" s="138"/>
      <c r="E902" s="139"/>
      <c r="F902" s="139"/>
    </row>
    <row r="903" spans="1:6">
      <c r="A903" s="151"/>
      <c r="B903" s="140"/>
      <c r="C903" s="137"/>
      <c r="D903" s="138"/>
      <c r="E903" s="139"/>
      <c r="F903" s="139"/>
    </row>
    <row r="904" spans="1:6">
      <c r="A904" s="151"/>
      <c r="B904" s="140"/>
      <c r="C904" s="137"/>
      <c r="D904" s="138"/>
      <c r="E904" s="139"/>
      <c r="F904" s="139"/>
    </row>
    <row r="905" spans="1:6">
      <c r="A905" s="151"/>
      <c r="B905" s="140"/>
      <c r="C905" s="137"/>
      <c r="D905" s="138"/>
      <c r="E905" s="139"/>
      <c r="F905" s="139"/>
    </row>
    <row r="906" spans="1:6">
      <c r="A906" s="151"/>
      <c r="B906" s="140"/>
      <c r="C906" s="137"/>
      <c r="D906" s="138"/>
      <c r="E906" s="139"/>
      <c r="F906" s="139"/>
    </row>
    <row r="907" spans="1:6">
      <c r="A907" s="151"/>
      <c r="B907" s="140"/>
      <c r="C907" s="137"/>
      <c r="D907" s="138"/>
      <c r="E907" s="139"/>
      <c r="F907" s="139"/>
    </row>
    <row r="908" spans="1:6">
      <c r="A908" s="151"/>
      <c r="B908" s="140"/>
      <c r="C908" s="137"/>
      <c r="D908" s="138"/>
      <c r="E908" s="139"/>
      <c r="F908" s="139"/>
    </row>
    <row r="909" spans="1:6">
      <c r="A909" s="151"/>
      <c r="B909" s="140"/>
      <c r="C909" s="137"/>
      <c r="D909" s="138"/>
      <c r="E909" s="139"/>
      <c r="F909" s="139"/>
    </row>
    <row r="910" spans="1:6">
      <c r="A910" s="151"/>
      <c r="B910" s="140"/>
      <c r="C910" s="137"/>
      <c r="D910" s="138"/>
      <c r="E910" s="139"/>
      <c r="F910" s="139"/>
    </row>
    <row r="911" spans="1:6">
      <c r="A911" s="151"/>
      <c r="B911" s="140"/>
      <c r="C911" s="137"/>
      <c r="D911" s="138"/>
      <c r="E911" s="139"/>
      <c r="F911" s="139"/>
    </row>
    <row r="912" spans="1:6">
      <c r="A912" s="151"/>
      <c r="B912" s="140"/>
      <c r="C912" s="137"/>
      <c r="D912" s="138"/>
      <c r="E912" s="139"/>
      <c r="F912" s="139"/>
    </row>
    <row r="913" spans="1:6">
      <c r="A913" s="151"/>
      <c r="B913" s="140"/>
      <c r="C913" s="137"/>
      <c r="D913" s="138"/>
      <c r="E913" s="139"/>
      <c r="F913" s="139"/>
    </row>
    <row r="914" spans="1:6">
      <c r="A914" s="151"/>
      <c r="B914" s="140"/>
      <c r="C914" s="137"/>
      <c r="D914" s="138"/>
      <c r="E914" s="139"/>
      <c r="F914" s="139"/>
    </row>
    <row r="915" spans="1:6">
      <c r="A915" s="151"/>
      <c r="B915" s="140"/>
      <c r="C915" s="137"/>
      <c r="D915" s="138"/>
      <c r="E915" s="139"/>
      <c r="F915" s="139"/>
    </row>
    <row r="916" spans="1:6">
      <c r="A916" s="151"/>
      <c r="B916" s="140"/>
      <c r="C916" s="137"/>
      <c r="D916" s="138"/>
      <c r="E916" s="139"/>
      <c r="F916" s="139"/>
    </row>
    <row r="917" spans="1:6">
      <c r="A917" s="151"/>
      <c r="B917" s="140"/>
      <c r="C917" s="137"/>
      <c r="D917" s="138"/>
      <c r="E917" s="139"/>
      <c r="F917" s="139"/>
    </row>
    <row r="918" spans="1:6">
      <c r="A918" s="151"/>
      <c r="B918" s="140"/>
      <c r="C918" s="137"/>
      <c r="D918" s="138"/>
      <c r="E918" s="139"/>
      <c r="F918" s="139"/>
    </row>
    <row r="919" spans="1:6">
      <c r="A919" s="151"/>
      <c r="B919" s="140"/>
      <c r="C919" s="137"/>
      <c r="D919" s="138"/>
      <c r="E919" s="139"/>
      <c r="F919" s="139"/>
    </row>
    <row r="920" spans="1:6">
      <c r="A920" s="151"/>
      <c r="B920" s="140"/>
      <c r="C920" s="137"/>
      <c r="D920" s="138"/>
      <c r="E920" s="139"/>
      <c r="F920" s="139"/>
    </row>
    <row r="921" spans="1:6">
      <c r="A921" s="151"/>
      <c r="B921" s="140"/>
      <c r="C921" s="137"/>
      <c r="D921" s="138"/>
      <c r="E921" s="139"/>
      <c r="F921" s="139"/>
    </row>
    <row r="922" spans="1:6">
      <c r="A922" s="151"/>
      <c r="B922" s="140"/>
      <c r="C922" s="137"/>
      <c r="D922" s="138"/>
      <c r="E922" s="139"/>
      <c r="F922" s="139"/>
    </row>
    <row r="923" spans="1:6">
      <c r="A923" s="151"/>
      <c r="B923" s="140"/>
      <c r="C923" s="137"/>
      <c r="D923" s="138"/>
      <c r="E923" s="139"/>
      <c r="F923" s="139"/>
    </row>
    <row r="924" spans="1:6">
      <c r="A924" s="151"/>
      <c r="B924" s="140"/>
      <c r="C924" s="137"/>
      <c r="D924" s="138"/>
      <c r="E924" s="139"/>
      <c r="F924" s="139"/>
    </row>
    <row r="925" spans="1:6">
      <c r="A925" s="151"/>
      <c r="B925" s="140"/>
      <c r="C925" s="137"/>
      <c r="D925" s="138"/>
      <c r="E925" s="139"/>
      <c r="F925" s="139"/>
    </row>
    <row r="926" spans="1:6">
      <c r="A926" s="151"/>
      <c r="B926" s="140"/>
      <c r="C926" s="137"/>
      <c r="D926" s="138"/>
      <c r="E926" s="139"/>
      <c r="F926" s="139"/>
    </row>
    <row r="927" spans="1:6">
      <c r="A927" s="151"/>
      <c r="B927" s="140"/>
      <c r="C927" s="137"/>
      <c r="D927" s="138"/>
      <c r="E927" s="139"/>
      <c r="F927" s="139"/>
    </row>
    <row r="928" spans="1:6">
      <c r="A928" s="151"/>
      <c r="B928" s="140"/>
      <c r="C928" s="137"/>
      <c r="D928" s="138"/>
      <c r="E928" s="139"/>
      <c r="F928" s="139"/>
    </row>
    <row r="929" spans="1:6">
      <c r="A929" s="151"/>
      <c r="B929" s="140"/>
      <c r="C929" s="137"/>
      <c r="D929" s="138"/>
      <c r="E929" s="139"/>
      <c r="F929" s="139"/>
    </row>
    <row r="930" spans="1:6">
      <c r="A930" s="151"/>
      <c r="B930" s="140"/>
      <c r="C930" s="137"/>
      <c r="D930" s="138"/>
      <c r="E930" s="139"/>
      <c r="F930" s="139"/>
    </row>
    <row r="931" spans="1:6">
      <c r="A931" s="151"/>
      <c r="B931" s="140"/>
      <c r="C931" s="137"/>
      <c r="D931" s="138"/>
      <c r="E931" s="139"/>
      <c r="F931" s="139"/>
    </row>
    <row r="932" spans="1:6">
      <c r="A932" s="151"/>
      <c r="B932" s="140"/>
      <c r="C932" s="137"/>
      <c r="D932" s="138"/>
      <c r="E932" s="139"/>
      <c r="F932" s="139"/>
    </row>
    <row r="933" spans="1:6">
      <c r="A933" s="151"/>
      <c r="B933" s="140"/>
      <c r="C933" s="137"/>
      <c r="D933" s="138"/>
      <c r="E933" s="139"/>
      <c r="F933" s="139"/>
    </row>
    <row r="934" spans="1:6">
      <c r="A934" s="151"/>
      <c r="B934" s="140"/>
      <c r="C934" s="137"/>
      <c r="D934" s="138"/>
      <c r="E934" s="139"/>
      <c r="F934" s="139"/>
    </row>
    <row r="935" spans="1:6">
      <c r="A935" s="151"/>
      <c r="B935" s="140"/>
      <c r="C935" s="137"/>
      <c r="D935" s="138"/>
      <c r="E935" s="139"/>
      <c r="F935" s="139"/>
    </row>
    <row r="936" spans="1:6">
      <c r="A936" s="151"/>
      <c r="B936" s="140"/>
      <c r="C936" s="137"/>
      <c r="D936" s="138"/>
      <c r="E936" s="139"/>
      <c r="F936" s="139"/>
    </row>
    <row r="937" spans="1:6">
      <c r="A937" s="151"/>
      <c r="B937" s="140"/>
      <c r="C937" s="137"/>
      <c r="D937" s="138"/>
      <c r="E937" s="139"/>
      <c r="F937" s="139"/>
    </row>
    <row r="938" spans="1:6">
      <c r="A938" s="151"/>
      <c r="B938" s="140"/>
      <c r="C938" s="137"/>
      <c r="D938" s="138"/>
      <c r="E938" s="139"/>
      <c r="F938" s="139"/>
    </row>
    <row r="939" spans="1:6">
      <c r="A939" s="151"/>
      <c r="B939" s="140"/>
      <c r="C939" s="137"/>
      <c r="D939" s="138"/>
      <c r="E939" s="139"/>
      <c r="F939" s="139"/>
    </row>
    <row r="940" spans="1:6">
      <c r="A940" s="151"/>
      <c r="B940" s="140"/>
      <c r="C940" s="137"/>
      <c r="D940" s="138"/>
      <c r="E940" s="139"/>
      <c r="F940" s="139"/>
    </row>
    <row r="941" spans="1:6">
      <c r="A941" s="151"/>
      <c r="B941" s="140"/>
      <c r="C941" s="137"/>
      <c r="D941" s="138"/>
      <c r="E941" s="139"/>
      <c r="F941" s="139"/>
    </row>
    <row r="942" spans="1:6">
      <c r="A942" s="151"/>
      <c r="B942" s="140"/>
      <c r="C942" s="137"/>
      <c r="D942" s="138"/>
      <c r="E942" s="139"/>
      <c r="F942" s="139"/>
    </row>
    <row r="943" spans="1:6">
      <c r="A943" s="151"/>
      <c r="B943" s="140"/>
      <c r="C943" s="137"/>
      <c r="D943" s="138"/>
      <c r="E943" s="139"/>
      <c r="F943" s="139"/>
    </row>
    <row r="944" spans="1:6">
      <c r="A944" s="151"/>
      <c r="B944" s="140"/>
      <c r="C944" s="137"/>
      <c r="D944" s="138"/>
      <c r="E944" s="139"/>
      <c r="F944" s="139"/>
    </row>
    <row r="945" spans="1:6">
      <c r="A945" s="151"/>
      <c r="B945" s="140"/>
      <c r="C945" s="137"/>
      <c r="D945" s="138"/>
      <c r="E945" s="139"/>
      <c r="F945" s="139"/>
    </row>
    <row r="946" spans="1:6">
      <c r="A946" s="151"/>
      <c r="B946" s="140"/>
      <c r="C946" s="137"/>
      <c r="D946" s="138"/>
      <c r="E946" s="139"/>
      <c r="F946" s="139"/>
    </row>
    <row r="947" spans="1:6">
      <c r="A947" s="151"/>
      <c r="B947" s="140"/>
      <c r="C947" s="137"/>
      <c r="D947" s="138"/>
      <c r="E947" s="139"/>
      <c r="F947" s="139"/>
    </row>
    <row r="948" spans="1:6">
      <c r="A948" s="151"/>
      <c r="B948" s="140"/>
      <c r="C948" s="137"/>
      <c r="D948" s="138"/>
      <c r="E948" s="139"/>
      <c r="F948" s="139"/>
    </row>
    <row r="949" spans="1:6">
      <c r="A949" s="151"/>
      <c r="B949" s="140"/>
      <c r="C949" s="137"/>
      <c r="D949" s="138"/>
      <c r="E949" s="139"/>
      <c r="F949" s="139"/>
    </row>
    <row r="950" spans="1:6">
      <c r="A950" s="151"/>
      <c r="B950" s="140"/>
      <c r="C950" s="137"/>
      <c r="D950" s="138"/>
      <c r="E950" s="139"/>
      <c r="F950" s="139"/>
    </row>
    <row r="951" spans="1:6">
      <c r="A951" s="151"/>
      <c r="B951" s="140"/>
      <c r="C951" s="137"/>
      <c r="D951" s="138"/>
      <c r="E951" s="139"/>
      <c r="F951" s="139"/>
    </row>
    <row r="952" spans="1:6">
      <c r="A952" s="151"/>
      <c r="B952" s="140"/>
      <c r="C952" s="137"/>
      <c r="D952" s="138"/>
      <c r="E952" s="139"/>
      <c r="F952" s="139"/>
    </row>
    <row r="953" spans="1:6">
      <c r="A953" s="151"/>
      <c r="B953" s="140"/>
      <c r="C953" s="137"/>
      <c r="D953" s="138"/>
      <c r="E953" s="139"/>
      <c r="F953" s="139"/>
    </row>
    <row r="954" spans="1:6">
      <c r="A954" s="151"/>
      <c r="B954" s="140"/>
      <c r="C954" s="137"/>
      <c r="D954" s="138"/>
      <c r="E954" s="139"/>
      <c r="F954" s="139"/>
    </row>
    <row r="955" spans="1:6">
      <c r="A955" s="151"/>
      <c r="B955" s="140"/>
      <c r="C955" s="137"/>
      <c r="D955" s="138"/>
      <c r="E955" s="139"/>
      <c r="F955" s="139"/>
    </row>
    <row r="956" spans="1:6">
      <c r="A956" s="151"/>
      <c r="B956" s="140"/>
      <c r="C956" s="137"/>
      <c r="D956" s="138"/>
      <c r="E956" s="139"/>
      <c r="F956" s="139"/>
    </row>
    <row r="957" spans="1:6">
      <c r="A957" s="151"/>
      <c r="B957" s="140"/>
      <c r="C957" s="137"/>
      <c r="D957" s="138"/>
      <c r="E957" s="139"/>
      <c r="F957" s="139"/>
    </row>
    <row r="958" spans="1:6">
      <c r="A958" s="151"/>
      <c r="B958" s="140"/>
      <c r="C958" s="137"/>
      <c r="D958" s="138"/>
      <c r="E958" s="139"/>
      <c r="F958" s="139"/>
    </row>
    <row r="959" spans="1:6">
      <c r="A959" s="151"/>
      <c r="B959" s="140"/>
      <c r="C959" s="137"/>
      <c r="D959" s="138"/>
      <c r="E959" s="139"/>
      <c r="F959" s="139"/>
    </row>
    <row r="960" spans="1:6">
      <c r="A960" s="151"/>
      <c r="B960" s="140"/>
      <c r="C960" s="137"/>
      <c r="D960" s="138"/>
      <c r="E960" s="139"/>
      <c r="F960" s="139"/>
    </row>
    <row r="961" spans="1:6">
      <c r="A961" s="151"/>
      <c r="B961" s="140"/>
      <c r="C961" s="137"/>
      <c r="D961" s="138"/>
      <c r="E961" s="139"/>
      <c r="F961" s="139"/>
    </row>
    <row r="962" spans="1:6">
      <c r="A962" s="151"/>
      <c r="B962" s="140"/>
      <c r="C962" s="137"/>
      <c r="D962" s="138"/>
      <c r="E962" s="139"/>
      <c r="F962" s="139"/>
    </row>
    <row r="963" spans="1:6">
      <c r="A963" s="151"/>
      <c r="B963" s="140"/>
      <c r="C963" s="137"/>
      <c r="D963" s="138"/>
      <c r="E963" s="139"/>
      <c r="F963" s="139"/>
    </row>
    <row r="964" spans="1:6">
      <c r="A964" s="151"/>
      <c r="B964" s="140"/>
      <c r="C964" s="137"/>
      <c r="D964" s="138"/>
      <c r="E964" s="139"/>
      <c r="F964" s="139"/>
    </row>
    <row r="965" spans="1:6">
      <c r="A965" s="151"/>
      <c r="B965" s="140"/>
      <c r="C965" s="137"/>
      <c r="D965" s="138"/>
      <c r="E965" s="139"/>
      <c r="F965" s="139"/>
    </row>
    <row r="966" spans="1:6">
      <c r="A966" s="151"/>
      <c r="B966" s="140"/>
      <c r="C966" s="137"/>
      <c r="D966" s="138"/>
      <c r="E966" s="139"/>
      <c r="F966" s="139"/>
    </row>
    <row r="967" spans="1:6">
      <c r="A967" s="151"/>
      <c r="B967" s="140"/>
      <c r="C967" s="137"/>
      <c r="D967" s="138"/>
      <c r="E967" s="139"/>
      <c r="F967" s="139"/>
    </row>
    <row r="968" spans="1:6">
      <c r="A968" s="151"/>
      <c r="B968" s="140"/>
      <c r="C968" s="137"/>
      <c r="D968" s="138"/>
      <c r="E968" s="139"/>
      <c r="F968" s="139"/>
    </row>
    <row r="969" spans="1:6">
      <c r="A969" s="151"/>
      <c r="B969" s="140"/>
      <c r="C969" s="137"/>
      <c r="D969" s="138"/>
      <c r="E969" s="139"/>
      <c r="F969" s="139"/>
    </row>
    <row r="970" spans="1:6">
      <c r="A970" s="151"/>
      <c r="B970" s="140"/>
      <c r="C970" s="137"/>
      <c r="D970" s="138"/>
      <c r="E970" s="139"/>
      <c r="F970" s="139"/>
    </row>
    <row r="971" spans="1:6">
      <c r="A971" s="151"/>
      <c r="B971" s="140"/>
      <c r="C971" s="137"/>
      <c r="D971" s="138"/>
      <c r="E971" s="139"/>
      <c r="F971" s="139"/>
    </row>
    <row r="972" spans="1:6">
      <c r="A972" s="151"/>
      <c r="B972" s="140"/>
      <c r="C972" s="137"/>
      <c r="D972" s="138"/>
      <c r="E972" s="139"/>
      <c r="F972" s="139"/>
    </row>
    <row r="973" spans="1:6">
      <c r="A973" s="151"/>
      <c r="B973" s="140"/>
      <c r="C973" s="137"/>
      <c r="D973" s="138"/>
      <c r="E973" s="139"/>
      <c r="F973" s="139"/>
    </row>
    <row r="974" spans="1:6">
      <c r="A974" s="151"/>
      <c r="B974" s="140"/>
      <c r="C974" s="137"/>
      <c r="D974" s="138"/>
      <c r="E974" s="139"/>
      <c r="F974" s="139"/>
    </row>
    <row r="975" spans="1:6">
      <c r="A975" s="151"/>
      <c r="B975" s="140"/>
      <c r="C975" s="137"/>
      <c r="D975" s="138"/>
      <c r="E975" s="139"/>
      <c r="F975" s="139"/>
    </row>
    <row r="976" spans="1:6">
      <c r="A976" s="151"/>
      <c r="B976" s="140"/>
      <c r="C976" s="137"/>
      <c r="D976" s="138"/>
      <c r="E976" s="139"/>
      <c r="F976" s="139"/>
    </row>
    <row r="977" spans="1:6">
      <c r="A977" s="151"/>
      <c r="B977" s="140"/>
      <c r="C977" s="137"/>
      <c r="D977" s="138"/>
      <c r="E977" s="139"/>
      <c r="F977" s="139"/>
    </row>
    <row r="978" spans="1:6">
      <c r="A978" s="151"/>
      <c r="B978" s="140"/>
      <c r="C978" s="137"/>
      <c r="D978" s="138"/>
      <c r="E978" s="139"/>
      <c r="F978" s="139"/>
    </row>
    <row r="979" spans="1:6">
      <c r="A979" s="151"/>
      <c r="B979" s="140"/>
      <c r="C979" s="137"/>
      <c r="D979" s="138"/>
      <c r="E979" s="139"/>
      <c r="F979" s="139"/>
    </row>
    <row r="980" spans="1:6">
      <c r="A980" s="151"/>
      <c r="B980" s="140"/>
      <c r="C980" s="137"/>
      <c r="D980" s="138"/>
      <c r="E980" s="139"/>
      <c r="F980" s="139"/>
    </row>
    <row r="981" spans="1:6">
      <c r="A981" s="151"/>
      <c r="B981" s="140"/>
      <c r="C981" s="137"/>
      <c r="D981" s="138"/>
      <c r="E981" s="139"/>
      <c r="F981" s="139"/>
    </row>
    <row r="982" spans="1:6">
      <c r="A982" s="151"/>
      <c r="B982" s="140"/>
      <c r="C982" s="137"/>
      <c r="D982" s="138"/>
      <c r="E982" s="139"/>
      <c r="F982" s="139"/>
    </row>
    <row r="983" spans="1:6">
      <c r="A983" s="151"/>
      <c r="B983" s="140"/>
      <c r="C983" s="137"/>
      <c r="D983" s="138"/>
      <c r="E983" s="139"/>
      <c r="F983" s="139"/>
    </row>
    <row r="984" spans="1:6">
      <c r="A984" s="151"/>
      <c r="B984" s="140"/>
      <c r="C984" s="137"/>
      <c r="D984" s="138"/>
      <c r="E984" s="139"/>
      <c r="F984" s="139"/>
    </row>
    <row r="985" spans="1:6">
      <c r="A985" s="151"/>
      <c r="B985" s="140"/>
      <c r="C985" s="137"/>
      <c r="D985" s="138"/>
      <c r="E985" s="139"/>
      <c r="F985" s="139"/>
    </row>
    <row r="986" spans="1:6">
      <c r="A986" s="151"/>
      <c r="B986" s="140"/>
      <c r="C986" s="137"/>
      <c r="D986" s="138"/>
      <c r="E986" s="139"/>
      <c r="F986" s="139"/>
    </row>
    <row r="987" spans="1:6">
      <c r="A987" s="151"/>
      <c r="B987" s="140"/>
      <c r="C987" s="137"/>
      <c r="D987" s="138"/>
      <c r="E987" s="139"/>
      <c r="F987" s="139"/>
    </row>
    <row r="988" spans="1:6">
      <c r="A988" s="151"/>
      <c r="B988" s="140"/>
      <c r="C988" s="137"/>
      <c r="D988" s="138"/>
      <c r="E988" s="139"/>
      <c r="F988" s="139"/>
    </row>
    <row r="989" spans="1:6">
      <c r="A989" s="151"/>
      <c r="B989" s="140"/>
      <c r="C989" s="137"/>
      <c r="D989" s="138"/>
      <c r="E989" s="139"/>
      <c r="F989" s="139"/>
    </row>
    <row r="990" spans="1:6">
      <c r="A990" s="151"/>
      <c r="B990" s="140"/>
      <c r="C990" s="137"/>
      <c r="D990" s="138"/>
      <c r="E990" s="139"/>
      <c r="F990" s="139"/>
    </row>
    <row r="991" spans="1:6">
      <c r="A991" s="151"/>
      <c r="B991" s="140"/>
      <c r="C991" s="137"/>
      <c r="D991" s="138"/>
      <c r="E991" s="139"/>
      <c r="F991" s="139"/>
    </row>
    <row r="992" spans="1:6">
      <c r="A992" s="151"/>
      <c r="B992" s="140"/>
      <c r="C992" s="137"/>
      <c r="D992" s="138"/>
      <c r="E992" s="139"/>
      <c r="F992" s="139"/>
    </row>
    <row r="993" spans="1:7">
      <c r="A993" s="151"/>
      <c r="B993" s="140"/>
      <c r="C993" s="137"/>
      <c r="D993" s="138"/>
      <c r="E993" s="139"/>
      <c r="F993" s="139"/>
    </row>
    <row r="994" spans="1:7">
      <c r="A994" s="151"/>
      <c r="B994" s="140"/>
      <c r="C994" s="137"/>
      <c r="D994" s="138"/>
      <c r="E994" s="139"/>
      <c r="F994" s="139"/>
    </row>
    <row r="995" spans="1:7">
      <c r="A995" s="151"/>
      <c r="B995" s="140"/>
      <c r="C995" s="137"/>
      <c r="D995" s="138"/>
      <c r="E995" s="139"/>
      <c r="F995" s="139"/>
    </row>
    <row r="996" spans="1:7">
      <c r="A996" s="151"/>
      <c r="B996" s="140"/>
      <c r="C996" s="137"/>
      <c r="D996" s="138"/>
      <c r="E996" s="139"/>
      <c r="F996" s="139"/>
    </row>
    <row r="997" spans="1:7">
      <c r="A997" s="151"/>
      <c r="B997" s="140"/>
      <c r="C997" s="137"/>
      <c r="D997" s="138"/>
      <c r="E997" s="139"/>
      <c r="F997" s="139"/>
    </row>
    <row r="998" spans="1:7">
      <c r="A998" s="151"/>
      <c r="B998" s="140"/>
      <c r="C998" s="137"/>
      <c r="D998" s="138"/>
      <c r="E998" s="139"/>
      <c r="F998" s="139"/>
    </row>
    <row r="999" spans="1:7">
      <c r="A999" s="151"/>
      <c r="B999" s="140"/>
      <c r="C999" s="137"/>
      <c r="D999" s="138"/>
      <c r="E999" s="139"/>
      <c r="F999" s="139"/>
    </row>
    <row r="1000" spans="1:7">
      <c r="A1000" s="151"/>
      <c r="B1000" s="140"/>
      <c r="C1000" s="137"/>
      <c r="D1000" s="138"/>
      <c r="E1000" s="139"/>
      <c r="F1000" s="139"/>
    </row>
    <row r="1001" spans="1:7">
      <c r="A1001" s="151"/>
      <c r="B1001" s="140"/>
      <c r="C1001" s="137"/>
      <c r="D1001" s="138"/>
      <c r="E1001" s="139"/>
      <c r="F1001" s="139"/>
    </row>
    <row r="1002" spans="1:7">
      <c r="A1002" s="151"/>
      <c r="B1002" s="140"/>
      <c r="C1002" s="137"/>
      <c r="D1002" s="138"/>
      <c r="E1002" s="139"/>
      <c r="F1002" s="139"/>
    </row>
    <row r="1003" spans="1:7">
      <c r="A1003" s="151"/>
      <c r="B1003" s="140"/>
      <c r="C1003" s="137"/>
      <c r="D1003" s="138"/>
      <c r="E1003" s="139"/>
      <c r="F1003" s="139"/>
    </row>
    <row r="1004" spans="1:7">
      <c r="A1004" s="151"/>
      <c r="B1004" s="140"/>
      <c r="C1004" s="137"/>
      <c r="D1004" s="138"/>
      <c r="E1004" s="139"/>
      <c r="F1004" s="139"/>
    </row>
    <row r="1005" spans="1:7">
      <c r="A1005" s="151"/>
      <c r="B1005" s="140"/>
      <c r="C1005" s="137"/>
      <c r="D1005" s="138"/>
      <c r="E1005" s="139"/>
      <c r="F1005" s="139"/>
      <c r="G1005" s="154"/>
    </row>
    <row r="1006" spans="1:7">
      <c r="A1006" s="151"/>
      <c r="B1006" s="140"/>
      <c r="C1006" s="137"/>
      <c r="D1006" s="138"/>
      <c r="E1006" s="139"/>
      <c r="F1006" s="139"/>
      <c r="G1006" s="154"/>
    </row>
    <row r="1007" spans="1:7">
      <c r="A1007" s="151"/>
      <c r="B1007" s="140"/>
      <c r="C1007" s="137"/>
      <c r="D1007" s="138"/>
      <c r="E1007" s="139"/>
      <c r="F1007" s="139"/>
      <c r="G1007" s="154"/>
    </row>
    <row r="1008" spans="1:7">
      <c r="A1008" s="151"/>
      <c r="B1008" s="140"/>
      <c r="C1008" s="137"/>
      <c r="D1008" s="138"/>
      <c r="E1008" s="139"/>
      <c r="F1008" s="139"/>
      <c r="G1008" s="154"/>
    </row>
    <row r="1009" spans="1:7">
      <c r="A1009" s="151"/>
      <c r="B1009" s="140"/>
      <c r="C1009" s="137"/>
      <c r="D1009" s="138"/>
      <c r="E1009" s="139"/>
      <c r="F1009" s="139"/>
      <c r="G1009" s="154"/>
    </row>
    <row r="1010" spans="1:7">
      <c r="A1010" s="151"/>
      <c r="B1010" s="140"/>
      <c r="C1010" s="137"/>
      <c r="D1010" s="138"/>
      <c r="E1010" s="139"/>
      <c r="F1010" s="139"/>
      <c r="G1010" s="154"/>
    </row>
    <row r="1011" spans="1:7">
      <c r="A1011" s="151"/>
      <c r="B1011" s="140"/>
      <c r="C1011" s="137"/>
      <c r="D1011" s="138"/>
      <c r="E1011" s="139"/>
      <c r="F1011" s="139"/>
      <c r="G1011" s="154"/>
    </row>
    <row r="1012" spans="1:7">
      <c r="A1012" s="151"/>
      <c r="B1012" s="140"/>
      <c r="C1012" s="137"/>
      <c r="D1012" s="138"/>
      <c r="E1012" s="139"/>
      <c r="F1012" s="139"/>
      <c r="G1012" s="154"/>
    </row>
    <row r="1013" spans="1:7">
      <c r="A1013" s="151"/>
      <c r="B1013" s="140"/>
      <c r="C1013" s="137"/>
      <c r="D1013" s="138"/>
      <c r="E1013" s="139"/>
      <c r="F1013" s="139"/>
      <c r="G1013" s="154"/>
    </row>
    <row r="1014" spans="1:7">
      <c r="A1014" s="151"/>
      <c r="B1014" s="140"/>
      <c r="C1014" s="137"/>
      <c r="D1014" s="138"/>
      <c r="E1014" s="139"/>
      <c r="F1014" s="139"/>
      <c r="G1014" s="154"/>
    </row>
    <row r="1015" spans="1:7">
      <c r="A1015" s="151"/>
      <c r="B1015" s="140"/>
      <c r="C1015" s="137"/>
      <c r="D1015" s="138"/>
      <c r="E1015" s="139"/>
      <c r="F1015" s="139"/>
      <c r="G1015" s="154"/>
    </row>
    <row r="1016" spans="1:7">
      <c r="A1016" s="151"/>
      <c r="B1016" s="140"/>
      <c r="C1016" s="137"/>
      <c r="D1016" s="138"/>
      <c r="E1016" s="139"/>
      <c r="F1016" s="139"/>
      <c r="G1016" s="154"/>
    </row>
    <row r="1017" spans="1:7">
      <c r="A1017" s="151"/>
      <c r="B1017" s="140"/>
      <c r="C1017" s="137"/>
      <c r="D1017" s="138"/>
      <c r="E1017" s="139"/>
      <c r="F1017" s="139"/>
      <c r="G1017" s="154"/>
    </row>
    <row r="1018" spans="1:7">
      <c r="A1018" s="151"/>
      <c r="B1018" s="140"/>
      <c r="C1018" s="137"/>
      <c r="D1018" s="138"/>
      <c r="E1018" s="139"/>
      <c r="F1018" s="139"/>
      <c r="G1018" s="154"/>
    </row>
    <row r="1019" spans="1:7">
      <c r="A1019" s="151"/>
      <c r="B1019" s="140"/>
      <c r="C1019" s="137"/>
      <c r="D1019" s="138"/>
      <c r="E1019" s="139"/>
      <c r="F1019" s="139"/>
      <c r="G1019" s="154"/>
    </row>
    <row r="1020" spans="1:7">
      <c r="A1020" s="151"/>
      <c r="B1020" s="140"/>
      <c r="C1020" s="137"/>
      <c r="D1020" s="138"/>
      <c r="E1020" s="139"/>
      <c r="F1020" s="139"/>
      <c r="G1020" s="154"/>
    </row>
    <row r="1021" spans="1:7">
      <c r="A1021" s="151"/>
      <c r="B1021" s="140"/>
      <c r="C1021" s="137"/>
      <c r="D1021" s="138"/>
      <c r="E1021" s="139"/>
      <c r="F1021" s="139"/>
      <c r="G1021" s="154"/>
    </row>
    <row r="1022" spans="1:7">
      <c r="A1022" s="151"/>
      <c r="B1022" s="140"/>
      <c r="C1022" s="137"/>
      <c r="D1022" s="138"/>
      <c r="E1022" s="139"/>
      <c r="F1022" s="139"/>
      <c r="G1022" s="154"/>
    </row>
    <row r="1023" spans="1:7">
      <c r="A1023" s="151"/>
      <c r="B1023" s="140"/>
      <c r="C1023" s="137"/>
      <c r="D1023" s="138"/>
      <c r="E1023" s="139"/>
      <c r="F1023" s="139"/>
      <c r="G1023" s="154"/>
    </row>
    <row r="1024" spans="1:7">
      <c r="A1024" s="151"/>
      <c r="B1024" s="140"/>
      <c r="C1024" s="137"/>
      <c r="D1024" s="138"/>
      <c r="E1024" s="139"/>
      <c r="F1024" s="139"/>
      <c r="G1024" s="154"/>
    </row>
    <row r="1025" spans="1:7">
      <c r="A1025" s="151"/>
      <c r="B1025" s="140"/>
      <c r="C1025" s="137"/>
      <c r="D1025" s="138"/>
      <c r="E1025" s="139"/>
      <c r="F1025" s="139"/>
      <c r="G1025" s="154"/>
    </row>
    <row r="1026" spans="1:7">
      <c r="A1026" s="151"/>
      <c r="B1026" s="140"/>
      <c r="C1026" s="137"/>
      <c r="D1026" s="138"/>
      <c r="E1026" s="139"/>
      <c r="F1026" s="139"/>
      <c r="G1026" s="154"/>
    </row>
    <row r="1027" spans="1:7">
      <c r="A1027" s="151"/>
      <c r="B1027" s="140"/>
      <c r="C1027" s="137"/>
      <c r="D1027" s="138"/>
      <c r="E1027" s="139"/>
      <c r="F1027" s="139"/>
      <c r="G1027" s="154"/>
    </row>
    <row r="1028" spans="1:7">
      <c r="A1028" s="151"/>
      <c r="B1028" s="140"/>
      <c r="C1028" s="137"/>
      <c r="D1028" s="138"/>
      <c r="E1028" s="139"/>
      <c r="F1028" s="139"/>
      <c r="G1028" s="154"/>
    </row>
    <row r="1029" spans="1:7">
      <c r="A1029" s="151"/>
      <c r="B1029" s="140"/>
      <c r="C1029" s="137"/>
      <c r="D1029" s="138"/>
      <c r="E1029" s="139"/>
      <c r="F1029" s="139"/>
      <c r="G1029" s="154"/>
    </row>
    <row r="1030" spans="1:7">
      <c r="A1030" s="151"/>
      <c r="B1030" s="140"/>
      <c r="C1030" s="137"/>
      <c r="D1030" s="138"/>
      <c r="E1030" s="139"/>
      <c r="F1030" s="139"/>
      <c r="G1030" s="154"/>
    </row>
    <row r="1031" spans="1:7">
      <c r="A1031" s="151"/>
      <c r="B1031" s="140"/>
      <c r="C1031" s="137"/>
      <c r="D1031" s="138"/>
      <c r="E1031" s="139"/>
      <c r="F1031" s="139"/>
      <c r="G1031" s="154"/>
    </row>
    <row r="1032" spans="1:7">
      <c r="A1032" s="151"/>
      <c r="B1032" s="140"/>
      <c r="C1032" s="137"/>
      <c r="D1032" s="138"/>
      <c r="E1032" s="139"/>
      <c r="F1032" s="139"/>
      <c r="G1032" s="154"/>
    </row>
    <row r="1033" spans="1:7">
      <c r="A1033" s="151"/>
      <c r="B1033" s="140"/>
      <c r="C1033" s="137"/>
      <c r="D1033" s="138"/>
      <c r="E1033" s="139"/>
      <c r="F1033" s="139"/>
      <c r="G1033" s="154"/>
    </row>
    <row r="1034" spans="1:7">
      <c r="A1034" s="151"/>
      <c r="B1034" s="140"/>
      <c r="C1034" s="137"/>
      <c r="D1034" s="138"/>
      <c r="E1034" s="139"/>
      <c r="F1034" s="139"/>
      <c r="G1034" s="154"/>
    </row>
    <row r="1035" spans="1:7">
      <c r="A1035" s="151"/>
      <c r="B1035" s="140"/>
      <c r="C1035" s="137"/>
      <c r="D1035" s="138"/>
      <c r="E1035" s="139"/>
      <c r="F1035" s="139"/>
      <c r="G1035" s="154"/>
    </row>
    <row r="1036" spans="1:7">
      <c r="A1036" s="151"/>
      <c r="B1036" s="140"/>
      <c r="C1036" s="137"/>
      <c r="D1036" s="138"/>
      <c r="E1036" s="139"/>
      <c r="F1036" s="139"/>
      <c r="G1036" s="154"/>
    </row>
    <row r="1037" spans="1:7">
      <c r="A1037" s="151"/>
      <c r="B1037" s="140"/>
      <c r="C1037" s="137"/>
      <c r="D1037" s="138"/>
      <c r="E1037" s="139"/>
      <c r="F1037" s="139"/>
      <c r="G1037" s="154"/>
    </row>
    <row r="1038" spans="1:7">
      <c r="A1038" s="151"/>
      <c r="B1038" s="140"/>
      <c r="C1038" s="137"/>
      <c r="D1038" s="138"/>
      <c r="E1038" s="139"/>
      <c r="F1038" s="139"/>
      <c r="G1038" s="154"/>
    </row>
    <row r="1039" spans="1:7">
      <c r="A1039" s="151"/>
      <c r="B1039" s="140"/>
      <c r="C1039" s="137"/>
      <c r="D1039" s="138"/>
      <c r="E1039" s="139"/>
      <c r="F1039" s="139"/>
      <c r="G1039" s="154"/>
    </row>
    <row r="1040" spans="1:7">
      <c r="A1040" s="151"/>
      <c r="B1040" s="140"/>
      <c r="C1040" s="137"/>
      <c r="D1040" s="138"/>
      <c r="E1040" s="139"/>
      <c r="F1040" s="139"/>
      <c r="G1040" s="154"/>
    </row>
    <row r="1041" spans="1:7">
      <c r="A1041" s="151"/>
      <c r="B1041" s="140"/>
      <c r="C1041" s="137"/>
      <c r="D1041" s="138"/>
      <c r="E1041" s="139"/>
      <c r="F1041" s="139"/>
      <c r="G1041" s="154"/>
    </row>
    <row r="1042" spans="1:7">
      <c r="A1042" s="151"/>
      <c r="B1042" s="140"/>
      <c r="C1042" s="137"/>
      <c r="D1042" s="138"/>
      <c r="E1042" s="139"/>
      <c r="F1042" s="139"/>
      <c r="G1042" s="154"/>
    </row>
    <row r="1043" spans="1:7">
      <c r="A1043" s="151"/>
      <c r="B1043" s="140"/>
      <c r="C1043" s="137"/>
      <c r="D1043" s="138"/>
      <c r="E1043" s="139"/>
      <c r="F1043" s="139"/>
      <c r="G1043" s="154"/>
    </row>
    <row r="1044" spans="1:7">
      <c r="A1044" s="151"/>
      <c r="B1044" s="140"/>
      <c r="C1044" s="137"/>
      <c r="D1044" s="138"/>
      <c r="E1044" s="139"/>
      <c r="F1044" s="139"/>
      <c r="G1044" s="154"/>
    </row>
    <row r="1045" spans="1:7">
      <c r="A1045" s="151"/>
      <c r="B1045" s="140"/>
      <c r="C1045" s="137"/>
      <c r="D1045" s="138"/>
      <c r="E1045" s="139"/>
      <c r="F1045" s="139"/>
      <c r="G1045" s="154"/>
    </row>
    <row r="1046" spans="1:7">
      <c r="A1046" s="151"/>
      <c r="B1046" s="140"/>
      <c r="C1046" s="137"/>
      <c r="D1046" s="138"/>
      <c r="E1046" s="139"/>
      <c r="F1046" s="139"/>
      <c r="G1046" s="154"/>
    </row>
    <row r="1047" spans="1:7">
      <c r="A1047" s="151"/>
      <c r="B1047" s="140"/>
      <c r="C1047" s="137"/>
      <c r="D1047" s="138"/>
      <c r="E1047" s="139"/>
      <c r="F1047" s="139"/>
      <c r="G1047" s="154"/>
    </row>
    <row r="1048" spans="1:7">
      <c r="A1048" s="151"/>
      <c r="B1048" s="140"/>
      <c r="C1048" s="137"/>
      <c r="D1048" s="138"/>
      <c r="E1048" s="139"/>
      <c r="F1048" s="139"/>
      <c r="G1048" s="154"/>
    </row>
    <row r="1049" spans="1:7">
      <c r="A1049" s="151"/>
      <c r="B1049" s="140"/>
      <c r="C1049" s="137"/>
      <c r="D1049" s="138"/>
      <c r="E1049" s="139"/>
      <c r="F1049" s="139"/>
      <c r="G1049" s="154"/>
    </row>
    <row r="1050" spans="1:7">
      <c r="A1050" s="151"/>
      <c r="B1050" s="140"/>
      <c r="C1050" s="137"/>
      <c r="D1050" s="138"/>
      <c r="E1050" s="139"/>
      <c r="F1050" s="139"/>
      <c r="G1050" s="154"/>
    </row>
    <row r="1051" spans="1:7">
      <c r="A1051" s="151"/>
      <c r="B1051" s="140"/>
      <c r="C1051" s="137"/>
      <c r="D1051" s="138"/>
      <c r="E1051" s="139"/>
      <c r="F1051" s="139"/>
      <c r="G1051" s="154"/>
    </row>
    <row r="1052" spans="1:7">
      <c r="A1052" s="151"/>
      <c r="B1052" s="140"/>
      <c r="C1052" s="137"/>
      <c r="D1052" s="138"/>
      <c r="E1052" s="139"/>
      <c r="F1052" s="139"/>
      <c r="G1052" s="154"/>
    </row>
    <row r="1053" spans="1:7">
      <c r="A1053" s="151"/>
      <c r="B1053" s="140"/>
      <c r="C1053" s="137"/>
      <c r="D1053" s="138"/>
      <c r="E1053" s="139"/>
      <c r="F1053" s="139"/>
      <c r="G1053" s="154"/>
    </row>
    <row r="1054" spans="1:7">
      <c r="A1054" s="151"/>
      <c r="B1054" s="140"/>
      <c r="C1054" s="137"/>
      <c r="D1054" s="138"/>
      <c r="E1054" s="139"/>
      <c r="F1054" s="139"/>
      <c r="G1054" s="154"/>
    </row>
    <row r="1055" spans="1:7">
      <c r="A1055" s="151"/>
      <c r="B1055" s="140"/>
      <c r="C1055" s="137"/>
      <c r="D1055" s="138"/>
      <c r="E1055" s="139"/>
      <c r="F1055" s="139"/>
      <c r="G1055" s="154"/>
    </row>
    <row r="1056" spans="1:7">
      <c r="A1056" s="151"/>
      <c r="B1056" s="140"/>
      <c r="C1056" s="137"/>
      <c r="D1056" s="138"/>
      <c r="E1056" s="139"/>
      <c r="F1056" s="139"/>
      <c r="G1056" s="154"/>
    </row>
    <row r="1057" spans="1:7">
      <c r="A1057" s="151"/>
      <c r="B1057" s="140"/>
      <c r="C1057" s="137"/>
      <c r="D1057" s="138"/>
      <c r="E1057" s="139"/>
      <c r="F1057" s="139"/>
      <c r="G1057" s="154"/>
    </row>
    <row r="1058" spans="1:7">
      <c r="A1058" s="151"/>
      <c r="B1058" s="140"/>
      <c r="C1058" s="137"/>
      <c r="D1058" s="138"/>
      <c r="E1058" s="139"/>
      <c r="F1058" s="139"/>
      <c r="G1058" s="154"/>
    </row>
    <row r="1059" spans="1:7">
      <c r="A1059" s="151"/>
      <c r="B1059" s="140"/>
      <c r="C1059" s="137"/>
      <c r="D1059" s="138"/>
      <c r="E1059" s="139"/>
      <c r="F1059" s="139"/>
      <c r="G1059" s="154"/>
    </row>
    <row r="1060" spans="1:7">
      <c r="A1060" s="151"/>
      <c r="B1060" s="140"/>
      <c r="C1060" s="137"/>
      <c r="D1060" s="138"/>
      <c r="E1060" s="139"/>
      <c r="F1060" s="139"/>
      <c r="G1060" s="154"/>
    </row>
    <row r="1061" spans="1:7">
      <c r="A1061" s="151"/>
      <c r="B1061" s="140"/>
      <c r="C1061" s="137"/>
      <c r="D1061" s="138"/>
      <c r="E1061" s="139"/>
      <c r="F1061" s="139"/>
      <c r="G1061" s="154"/>
    </row>
    <row r="1062" spans="1:7">
      <c r="A1062" s="151"/>
      <c r="B1062" s="140"/>
      <c r="C1062" s="137"/>
      <c r="D1062" s="138"/>
      <c r="E1062" s="139"/>
      <c r="F1062" s="139"/>
      <c r="G1062" s="154"/>
    </row>
    <row r="1063" spans="1:7">
      <c r="A1063" s="151"/>
      <c r="B1063" s="140"/>
      <c r="C1063" s="137"/>
      <c r="D1063" s="138"/>
      <c r="E1063" s="139"/>
      <c r="F1063" s="139"/>
      <c r="G1063" s="154"/>
    </row>
    <row r="1064" spans="1:7">
      <c r="A1064" s="151"/>
      <c r="B1064" s="140"/>
      <c r="C1064" s="137"/>
      <c r="D1064" s="138"/>
      <c r="E1064" s="139"/>
      <c r="F1064" s="139"/>
      <c r="G1064" s="154"/>
    </row>
    <row r="1065" spans="1:7">
      <c r="A1065" s="151"/>
      <c r="B1065" s="140"/>
      <c r="C1065" s="137"/>
      <c r="D1065" s="138"/>
      <c r="E1065" s="139"/>
      <c r="F1065" s="139"/>
      <c r="G1065" s="154"/>
    </row>
    <row r="1066" spans="1:7">
      <c r="A1066" s="151"/>
      <c r="B1066" s="140"/>
      <c r="C1066" s="137"/>
      <c r="D1066" s="138"/>
      <c r="E1066" s="139"/>
      <c r="F1066" s="139"/>
      <c r="G1066" s="154"/>
    </row>
    <row r="1067" spans="1:7">
      <c r="A1067" s="151"/>
      <c r="B1067" s="140"/>
      <c r="C1067" s="137"/>
      <c r="D1067" s="138"/>
      <c r="E1067" s="139"/>
      <c r="F1067" s="139"/>
      <c r="G1067" s="154"/>
    </row>
    <row r="1068" spans="1:7">
      <c r="A1068" s="151"/>
      <c r="B1068" s="140"/>
      <c r="C1068" s="137"/>
      <c r="D1068" s="138"/>
      <c r="E1068" s="139"/>
      <c r="F1068" s="139"/>
      <c r="G1068" s="154"/>
    </row>
    <row r="1069" spans="1:7">
      <c r="A1069" s="151"/>
      <c r="B1069" s="140"/>
      <c r="C1069" s="137"/>
      <c r="D1069" s="138"/>
      <c r="E1069" s="139"/>
      <c r="F1069" s="139"/>
      <c r="G1069" s="154"/>
    </row>
    <row r="1070" spans="1:7">
      <c r="A1070" s="151"/>
      <c r="B1070" s="140"/>
      <c r="C1070" s="137"/>
      <c r="D1070" s="138"/>
      <c r="E1070" s="139"/>
      <c r="F1070" s="139"/>
      <c r="G1070" s="154"/>
    </row>
    <row r="1071" spans="1:7">
      <c r="A1071" s="151"/>
      <c r="B1071" s="140"/>
      <c r="C1071" s="137"/>
      <c r="D1071" s="138"/>
      <c r="E1071" s="139"/>
      <c r="F1071" s="139"/>
      <c r="G1071" s="154"/>
    </row>
    <row r="1072" spans="1:7">
      <c r="A1072" s="151"/>
      <c r="B1072" s="140"/>
      <c r="C1072" s="137"/>
      <c r="D1072" s="138"/>
      <c r="E1072" s="139"/>
      <c r="F1072" s="139"/>
      <c r="G1072" s="154"/>
    </row>
    <row r="1073" spans="1:7">
      <c r="A1073" s="151"/>
      <c r="B1073" s="140"/>
      <c r="C1073" s="137"/>
      <c r="D1073" s="138"/>
      <c r="E1073" s="139"/>
      <c r="F1073" s="139"/>
      <c r="G1073" s="154"/>
    </row>
    <row r="1074" spans="1:7">
      <c r="A1074" s="151"/>
      <c r="B1074" s="140"/>
      <c r="C1074" s="137"/>
      <c r="D1074" s="138"/>
      <c r="E1074" s="139"/>
      <c r="F1074" s="139"/>
      <c r="G1074" s="154"/>
    </row>
    <row r="1075" spans="1:7">
      <c r="A1075" s="151"/>
      <c r="B1075" s="140"/>
      <c r="C1075" s="137"/>
      <c r="D1075" s="138"/>
      <c r="E1075" s="139"/>
      <c r="F1075" s="139"/>
      <c r="G1075" s="154"/>
    </row>
    <row r="1076" spans="1:7">
      <c r="A1076" s="151"/>
      <c r="B1076" s="140"/>
      <c r="C1076" s="137"/>
      <c r="D1076" s="138"/>
      <c r="E1076" s="139"/>
      <c r="F1076" s="139"/>
    </row>
    <row r="1077" spans="1:7">
      <c r="A1077" s="151"/>
      <c r="B1077" s="140"/>
      <c r="C1077" s="137"/>
      <c r="D1077" s="138"/>
      <c r="E1077" s="139"/>
      <c r="F1077" s="139"/>
    </row>
    <row r="1078" spans="1:7">
      <c r="A1078" s="151"/>
      <c r="B1078" s="140"/>
      <c r="C1078" s="137"/>
      <c r="D1078" s="138"/>
      <c r="E1078" s="139"/>
      <c r="F1078" s="139"/>
    </row>
    <row r="1079" spans="1:7">
      <c r="A1079" s="151"/>
      <c r="B1079" s="140"/>
      <c r="C1079" s="137"/>
      <c r="D1079" s="138"/>
      <c r="E1079" s="139"/>
      <c r="F1079" s="139"/>
    </row>
    <row r="1080" spans="1:7">
      <c r="A1080" s="151"/>
      <c r="B1080" s="140"/>
      <c r="C1080" s="137"/>
      <c r="D1080" s="138"/>
      <c r="E1080" s="139"/>
      <c r="F1080" s="139"/>
    </row>
    <row r="1081" spans="1:7">
      <c r="A1081" s="151"/>
      <c r="B1081" s="140"/>
      <c r="C1081" s="137"/>
      <c r="D1081" s="138"/>
      <c r="E1081" s="139"/>
      <c r="F1081" s="139"/>
    </row>
    <row r="1082" spans="1:7">
      <c r="A1082" s="151"/>
      <c r="B1082" s="140"/>
      <c r="C1082" s="137"/>
      <c r="D1082" s="138"/>
      <c r="E1082" s="139"/>
      <c r="F1082" s="139"/>
    </row>
    <row r="1083" spans="1:7">
      <c r="A1083" s="151"/>
      <c r="B1083" s="140"/>
      <c r="C1083" s="137"/>
      <c r="D1083" s="138"/>
      <c r="E1083" s="139"/>
      <c r="F1083" s="139"/>
    </row>
    <row r="1084" spans="1:7">
      <c r="A1084" s="151"/>
      <c r="B1084" s="140"/>
      <c r="C1084" s="137"/>
      <c r="D1084" s="138"/>
      <c r="E1084" s="139"/>
      <c r="F1084" s="139"/>
    </row>
    <row r="1085" spans="1:7">
      <c r="A1085" s="151"/>
      <c r="B1085" s="140"/>
      <c r="C1085" s="137"/>
      <c r="D1085" s="138"/>
      <c r="E1085" s="139"/>
      <c r="F1085" s="139"/>
    </row>
    <row r="1086" spans="1:7">
      <c r="A1086" s="151"/>
      <c r="B1086" s="140"/>
      <c r="C1086" s="137"/>
      <c r="D1086" s="138"/>
      <c r="E1086" s="139"/>
      <c r="F1086" s="139"/>
    </row>
    <row r="1087" spans="1:7">
      <c r="A1087" s="151"/>
      <c r="B1087" s="140"/>
      <c r="C1087" s="137"/>
      <c r="D1087" s="138"/>
      <c r="E1087" s="139"/>
      <c r="F1087" s="139"/>
    </row>
    <row r="1088" spans="1:7">
      <c r="A1088" s="151"/>
      <c r="B1088" s="140"/>
      <c r="C1088" s="137"/>
      <c r="D1088" s="138"/>
      <c r="E1088" s="139"/>
      <c r="F1088" s="139"/>
    </row>
    <row r="1089" spans="1:7">
      <c r="A1089" s="151"/>
      <c r="B1089" s="140"/>
      <c r="C1089" s="137"/>
      <c r="D1089" s="138"/>
      <c r="E1089" s="139"/>
      <c r="F1089" s="139"/>
    </row>
    <row r="1090" spans="1:7">
      <c r="A1090" s="151"/>
      <c r="B1090" s="140"/>
      <c r="C1090" s="137"/>
      <c r="D1090" s="138"/>
      <c r="E1090" s="139"/>
      <c r="F1090" s="139"/>
    </row>
    <row r="1091" spans="1:7">
      <c r="A1091" s="151"/>
      <c r="B1091" s="140"/>
      <c r="C1091" s="137"/>
      <c r="D1091" s="138"/>
      <c r="E1091" s="139"/>
      <c r="F1091" s="139"/>
      <c r="G1091" s="154"/>
    </row>
    <row r="1092" spans="1:7">
      <c r="A1092" s="151"/>
      <c r="B1092" s="140"/>
      <c r="C1092" s="137"/>
      <c r="D1092" s="138"/>
      <c r="E1092" s="139"/>
      <c r="F1092" s="139"/>
      <c r="G1092" s="154"/>
    </row>
    <row r="1093" spans="1:7">
      <c r="A1093" s="151"/>
      <c r="B1093" s="140"/>
      <c r="C1093" s="137"/>
      <c r="D1093" s="138"/>
      <c r="E1093" s="139"/>
      <c r="F1093" s="139"/>
      <c r="G1093" s="154"/>
    </row>
    <row r="1094" spans="1:7">
      <c r="A1094" s="151"/>
      <c r="B1094" s="140"/>
      <c r="C1094" s="137"/>
      <c r="D1094" s="138"/>
      <c r="E1094" s="139"/>
      <c r="F1094" s="139"/>
      <c r="G1094" s="154"/>
    </row>
    <row r="1095" spans="1:7">
      <c r="A1095" s="151"/>
      <c r="B1095" s="140"/>
      <c r="C1095" s="137"/>
      <c r="D1095" s="138"/>
      <c r="E1095" s="139"/>
      <c r="F1095" s="139"/>
      <c r="G1095" s="154"/>
    </row>
    <row r="1096" spans="1:7">
      <c r="A1096" s="151"/>
      <c r="B1096" s="140"/>
      <c r="C1096" s="137"/>
      <c r="D1096" s="138"/>
      <c r="E1096" s="139"/>
      <c r="F1096" s="139"/>
      <c r="G1096" s="154"/>
    </row>
    <row r="1097" spans="1:7">
      <c r="A1097" s="151"/>
      <c r="B1097" s="140"/>
      <c r="C1097" s="137"/>
      <c r="D1097" s="138"/>
      <c r="E1097" s="139"/>
      <c r="F1097" s="139"/>
      <c r="G1097" s="154"/>
    </row>
    <row r="1098" spans="1:7">
      <c r="A1098" s="151"/>
      <c r="B1098" s="140"/>
      <c r="C1098" s="137"/>
      <c r="D1098" s="138"/>
      <c r="E1098" s="139"/>
      <c r="F1098" s="139"/>
      <c r="G1098" s="154"/>
    </row>
    <row r="1099" spans="1:7">
      <c r="A1099" s="151"/>
      <c r="B1099" s="140"/>
      <c r="C1099" s="137"/>
      <c r="D1099" s="138"/>
      <c r="E1099" s="139"/>
      <c r="F1099" s="139"/>
      <c r="G1099" s="154"/>
    </row>
    <row r="1100" spans="1:7">
      <c r="A1100" s="151"/>
      <c r="B1100" s="140"/>
      <c r="C1100" s="137"/>
      <c r="D1100" s="138"/>
      <c r="E1100" s="139"/>
      <c r="F1100" s="139"/>
      <c r="G1100" s="154"/>
    </row>
    <row r="1101" spans="1:7">
      <c r="A1101" s="151"/>
      <c r="B1101" s="140"/>
      <c r="C1101" s="137"/>
      <c r="D1101" s="138"/>
      <c r="E1101" s="139"/>
      <c r="F1101" s="139"/>
      <c r="G1101" s="154"/>
    </row>
    <row r="1102" spans="1:7">
      <c r="A1102" s="151"/>
      <c r="B1102" s="140"/>
      <c r="C1102" s="137"/>
      <c r="D1102" s="138"/>
      <c r="E1102" s="139"/>
      <c r="F1102" s="139"/>
      <c r="G1102" s="154"/>
    </row>
    <row r="1103" spans="1:7">
      <c r="A1103" s="151"/>
      <c r="B1103" s="140"/>
      <c r="C1103" s="137"/>
      <c r="D1103" s="138"/>
      <c r="E1103" s="139"/>
      <c r="F1103" s="139"/>
      <c r="G1103" s="154"/>
    </row>
    <row r="1104" spans="1:7">
      <c r="A1104" s="151"/>
      <c r="B1104" s="140"/>
      <c r="C1104" s="137"/>
      <c r="D1104" s="138"/>
      <c r="E1104" s="139"/>
      <c r="F1104" s="139"/>
      <c r="G1104" s="154"/>
    </row>
    <row r="1105" spans="1:7">
      <c r="A1105" s="151"/>
      <c r="B1105" s="140"/>
      <c r="C1105" s="137"/>
      <c r="D1105" s="138"/>
      <c r="E1105" s="139"/>
      <c r="F1105" s="139"/>
      <c r="G1105" s="154"/>
    </row>
    <row r="1106" spans="1:7">
      <c r="A1106" s="151"/>
      <c r="B1106" s="140"/>
      <c r="C1106" s="137"/>
      <c r="D1106" s="138"/>
      <c r="E1106" s="139"/>
      <c r="F1106" s="139"/>
      <c r="G1106" s="154"/>
    </row>
    <row r="1107" spans="1:7">
      <c r="A1107" s="151"/>
      <c r="B1107" s="140"/>
      <c r="C1107" s="137"/>
      <c r="D1107" s="138"/>
      <c r="E1107" s="139"/>
      <c r="F1107" s="139"/>
      <c r="G1107" s="154"/>
    </row>
    <row r="1108" spans="1:7">
      <c r="A1108" s="151"/>
      <c r="B1108" s="140"/>
      <c r="C1108" s="137"/>
      <c r="D1108" s="138"/>
      <c r="E1108" s="139"/>
      <c r="F1108" s="139"/>
      <c r="G1108" s="154"/>
    </row>
    <row r="1109" spans="1:7">
      <c r="A1109" s="151"/>
      <c r="B1109" s="140"/>
      <c r="C1109" s="137"/>
      <c r="D1109" s="138"/>
      <c r="E1109" s="139"/>
      <c r="F1109" s="139"/>
      <c r="G1109" s="154"/>
    </row>
    <row r="1110" spans="1:7">
      <c r="A1110" s="151"/>
      <c r="B1110" s="140"/>
      <c r="C1110" s="137"/>
      <c r="D1110" s="138"/>
      <c r="E1110" s="139"/>
      <c r="F1110" s="139"/>
      <c r="G1110" s="154"/>
    </row>
    <row r="1111" spans="1:7">
      <c r="A1111" s="151"/>
      <c r="B1111" s="140"/>
      <c r="C1111" s="137"/>
      <c r="D1111" s="138"/>
      <c r="E1111" s="139"/>
      <c r="F1111" s="139"/>
      <c r="G1111" s="154"/>
    </row>
    <row r="1112" spans="1:7">
      <c r="A1112" s="151"/>
      <c r="B1112" s="140"/>
      <c r="C1112" s="137"/>
      <c r="D1112" s="138"/>
      <c r="E1112" s="139"/>
      <c r="F1112" s="139"/>
      <c r="G1112" s="154"/>
    </row>
    <row r="1113" spans="1:7">
      <c r="A1113" s="151"/>
      <c r="B1113" s="140"/>
      <c r="C1113" s="137"/>
      <c r="D1113" s="138"/>
      <c r="E1113" s="139"/>
      <c r="F1113" s="139"/>
      <c r="G1113" s="154"/>
    </row>
    <row r="1114" spans="1:7">
      <c r="A1114" s="151"/>
      <c r="B1114" s="140"/>
      <c r="C1114" s="137"/>
      <c r="D1114" s="138"/>
      <c r="E1114" s="139"/>
      <c r="F1114" s="139"/>
      <c r="G1114" s="154"/>
    </row>
    <row r="1115" spans="1:7">
      <c r="A1115" s="151"/>
      <c r="B1115" s="140"/>
      <c r="C1115" s="137"/>
      <c r="D1115" s="138"/>
      <c r="E1115" s="139"/>
      <c r="F1115" s="139"/>
      <c r="G1115" s="154"/>
    </row>
    <row r="1116" spans="1:7">
      <c r="A1116" s="151"/>
      <c r="B1116" s="140"/>
      <c r="C1116" s="137"/>
      <c r="D1116" s="138"/>
      <c r="E1116" s="139"/>
      <c r="F1116" s="139"/>
      <c r="G1116" s="154"/>
    </row>
    <row r="1117" spans="1:7">
      <c r="A1117" s="155"/>
      <c r="B1117" s="140"/>
      <c r="C1117" s="137"/>
      <c r="D1117" s="138"/>
      <c r="E1117" s="139"/>
      <c r="F1117" s="139"/>
      <c r="G1117" s="154"/>
    </row>
    <row r="1118" spans="1:7">
      <c r="A1118" s="155"/>
      <c r="B1118" s="140"/>
      <c r="C1118" s="137"/>
      <c r="D1118" s="138"/>
      <c r="E1118" s="139"/>
      <c r="F1118" s="139"/>
      <c r="G1118" s="154"/>
    </row>
    <row r="1119" spans="1:7">
      <c r="A1119" s="155"/>
      <c r="B1119" s="140"/>
      <c r="C1119" s="137"/>
      <c r="D1119" s="138"/>
      <c r="E1119" s="139"/>
      <c r="F1119" s="139"/>
      <c r="G1119" s="154"/>
    </row>
    <row r="1120" spans="1:7">
      <c r="A1120" s="155"/>
      <c r="B1120" s="140"/>
      <c r="C1120" s="137"/>
      <c r="D1120" s="138"/>
      <c r="E1120" s="139"/>
      <c r="F1120" s="139"/>
      <c r="G1120" s="154"/>
    </row>
    <row r="1121" spans="1:7">
      <c r="A1121" s="155"/>
      <c r="B1121" s="140"/>
      <c r="C1121" s="137"/>
      <c r="D1121" s="138"/>
      <c r="E1121" s="139"/>
      <c r="F1121" s="139"/>
      <c r="G1121" s="154"/>
    </row>
    <row r="1122" spans="1:7">
      <c r="A1122" s="155"/>
      <c r="B1122" s="140"/>
      <c r="C1122" s="137"/>
      <c r="D1122" s="138"/>
      <c r="E1122" s="139"/>
      <c r="F1122" s="139"/>
      <c r="G1122" s="154"/>
    </row>
    <row r="1123" spans="1:7">
      <c r="A1123" s="151"/>
      <c r="B1123" s="140"/>
      <c r="C1123" s="137"/>
      <c r="D1123" s="138"/>
      <c r="E1123" s="139"/>
      <c r="F1123" s="139"/>
      <c r="G1123" s="154"/>
    </row>
    <row r="1124" spans="1:7">
      <c r="A1124" s="151"/>
      <c r="B1124" s="140"/>
      <c r="C1124" s="137"/>
      <c r="D1124" s="138"/>
      <c r="E1124" s="139"/>
      <c r="F1124" s="139"/>
      <c r="G1124" s="154"/>
    </row>
    <row r="1125" spans="1:7">
      <c r="A1125" s="151"/>
      <c r="B1125" s="140"/>
      <c r="C1125" s="137"/>
      <c r="D1125" s="138"/>
      <c r="E1125" s="139"/>
      <c r="F1125" s="139"/>
      <c r="G1125" s="154"/>
    </row>
    <row r="1126" spans="1:7">
      <c r="A1126" s="151"/>
      <c r="B1126" s="140"/>
      <c r="C1126" s="137"/>
      <c r="D1126" s="138"/>
      <c r="E1126" s="139"/>
      <c r="F1126" s="139"/>
      <c r="G1126" s="154"/>
    </row>
    <row r="1127" spans="1:7">
      <c r="A1127" s="151"/>
      <c r="B1127" s="140"/>
      <c r="C1127" s="137"/>
      <c r="D1127" s="138"/>
      <c r="E1127" s="139"/>
      <c r="F1127" s="139"/>
      <c r="G1127" s="154"/>
    </row>
    <row r="1128" spans="1:7">
      <c r="A1128" s="151"/>
      <c r="B1128" s="140"/>
      <c r="C1128" s="137"/>
      <c r="D1128" s="138"/>
      <c r="E1128" s="139"/>
      <c r="F1128" s="139"/>
      <c r="G1128" s="154"/>
    </row>
    <row r="1129" spans="1:7">
      <c r="A1129" s="151"/>
      <c r="B1129" s="140"/>
      <c r="C1129" s="137"/>
      <c r="D1129" s="138"/>
      <c r="E1129" s="139"/>
      <c r="F1129" s="139"/>
      <c r="G1129" s="154"/>
    </row>
    <row r="1130" spans="1:7">
      <c r="A1130" s="151"/>
      <c r="B1130" s="140"/>
      <c r="C1130" s="137"/>
      <c r="D1130" s="138"/>
      <c r="E1130" s="139"/>
      <c r="F1130" s="139"/>
      <c r="G1130" s="154"/>
    </row>
    <row r="1131" spans="1:7">
      <c r="A1131" s="151"/>
      <c r="B1131" s="140"/>
      <c r="C1131" s="137"/>
      <c r="D1131" s="138"/>
      <c r="E1131" s="139"/>
      <c r="F1131" s="139"/>
      <c r="G1131" s="154"/>
    </row>
    <row r="1132" spans="1:7">
      <c r="A1132" s="151"/>
      <c r="B1132" s="140"/>
      <c r="C1132" s="137"/>
      <c r="D1132" s="138"/>
      <c r="E1132" s="139"/>
      <c r="F1132" s="139"/>
      <c r="G1132" s="154"/>
    </row>
    <row r="1133" spans="1:7">
      <c r="A1133" s="151"/>
      <c r="B1133" s="140"/>
      <c r="C1133" s="137"/>
      <c r="D1133" s="138"/>
      <c r="E1133" s="139"/>
      <c r="F1133" s="139"/>
      <c r="G1133" s="154"/>
    </row>
    <row r="1134" spans="1:7">
      <c r="A1134" s="151"/>
      <c r="B1134" s="140"/>
      <c r="C1134" s="137"/>
      <c r="D1134" s="138"/>
      <c r="E1134" s="139"/>
      <c r="F1134" s="139"/>
      <c r="G1134" s="154"/>
    </row>
    <row r="1135" spans="1:7">
      <c r="A1135" s="151"/>
      <c r="B1135" s="140"/>
      <c r="C1135" s="137"/>
      <c r="D1135" s="138"/>
      <c r="E1135" s="139"/>
      <c r="F1135" s="139"/>
      <c r="G1135" s="154"/>
    </row>
    <row r="1136" spans="1:7">
      <c r="A1136" s="151"/>
      <c r="B1136" s="140"/>
      <c r="C1136" s="137"/>
      <c r="D1136" s="138"/>
      <c r="E1136" s="139"/>
      <c r="F1136" s="139"/>
      <c r="G1136" s="154"/>
    </row>
    <row r="1137" spans="1:7">
      <c r="A1137" s="151"/>
      <c r="B1137" s="140"/>
      <c r="C1137" s="137"/>
      <c r="D1137" s="138"/>
      <c r="E1137" s="139"/>
      <c r="F1137" s="139"/>
      <c r="G1137" s="154"/>
    </row>
    <row r="1138" spans="1:7">
      <c r="A1138" s="151"/>
      <c r="B1138" s="140"/>
      <c r="C1138" s="137"/>
      <c r="D1138" s="138"/>
      <c r="E1138" s="139"/>
      <c r="F1138" s="139"/>
      <c r="G1138" s="154"/>
    </row>
    <row r="1139" spans="1:7">
      <c r="A1139" s="151"/>
      <c r="B1139" s="140"/>
      <c r="C1139" s="137"/>
      <c r="D1139" s="138"/>
      <c r="E1139" s="139"/>
      <c r="F1139" s="139"/>
      <c r="G1139" s="154"/>
    </row>
    <row r="1140" spans="1:7">
      <c r="A1140" s="151"/>
      <c r="B1140" s="140"/>
      <c r="C1140" s="137"/>
      <c r="D1140" s="138"/>
      <c r="E1140" s="139"/>
      <c r="F1140" s="139"/>
      <c r="G1140" s="154"/>
    </row>
    <row r="1141" spans="1:7">
      <c r="A1141" s="151"/>
      <c r="B1141" s="140"/>
      <c r="C1141" s="137"/>
      <c r="D1141" s="138"/>
      <c r="E1141" s="139"/>
      <c r="F1141" s="139"/>
      <c r="G1141" s="154"/>
    </row>
    <row r="1142" spans="1:7">
      <c r="A1142" s="151"/>
      <c r="B1142" s="140"/>
      <c r="C1142" s="137"/>
      <c r="D1142" s="138"/>
      <c r="E1142" s="139"/>
      <c r="F1142" s="139"/>
      <c r="G1142" s="154"/>
    </row>
    <row r="1143" spans="1:7">
      <c r="A1143" s="151"/>
      <c r="B1143" s="140"/>
      <c r="C1143" s="137"/>
      <c r="D1143" s="138"/>
      <c r="E1143" s="139"/>
      <c r="F1143" s="139"/>
      <c r="G1143" s="154"/>
    </row>
    <row r="1144" spans="1:7">
      <c r="A1144" s="151"/>
      <c r="B1144" s="140"/>
      <c r="C1144" s="137"/>
      <c r="D1144" s="138"/>
      <c r="E1144" s="139"/>
      <c r="F1144" s="139"/>
      <c r="G1144" s="154"/>
    </row>
    <row r="1145" spans="1:7">
      <c r="A1145" s="151"/>
      <c r="B1145" s="140"/>
      <c r="C1145" s="137"/>
      <c r="D1145" s="138"/>
      <c r="E1145" s="139"/>
      <c r="F1145" s="139"/>
      <c r="G1145" s="154"/>
    </row>
    <row r="1146" spans="1:7">
      <c r="A1146" s="151"/>
      <c r="B1146" s="140"/>
      <c r="C1146" s="137"/>
      <c r="D1146" s="138"/>
      <c r="E1146" s="139"/>
      <c r="F1146" s="139"/>
      <c r="G1146" s="154"/>
    </row>
    <row r="1147" spans="1:7">
      <c r="A1147" s="151"/>
      <c r="B1147" s="140"/>
      <c r="C1147" s="137"/>
      <c r="D1147" s="138"/>
      <c r="E1147" s="139"/>
      <c r="F1147" s="139"/>
      <c r="G1147" s="154"/>
    </row>
    <row r="1148" spans="1:7">
      <c r="A1148" s="151"/>
      <c r="B1148" s="140"/>
      <c r="C1148" s="137"/>
      <c r="D1148" s="138"/>
      <c r="E1148" s="139"/>
      <c r="F1148" s="139"/>
      <c r="G1148" s="154"/>
    </row>
    <row r="1149" spans="1:7">
      <c r="A1149" s="151"/>
      <c r="B1149" s="140"/>
      <c r="C1149" s="137"/>
      <c r="D1149" s="138"/>
      <c r="E1149" s="139"/>
      <c r="F1149" s="139"/>
      <c r="G1149" s="154"/>
    </row>
    <row r="1150" spans="1:7">
      <c r="A1150" s="151"/>
      <c r="B1150" s="140"/>
      <c r="C1150" s="137"/>
      <c r="D1150" s="138"/>
      <c r="E1150" s="139"/>
      <c r="F1150" s="139"/>
      <c r="G1150" s="154"/>
    </row>
    <row r="1151" spans="1:7">
      <c r="A1151" s="151"/>
      <c r="B1151" s="140"/>
      <c r="C1151" s="137"/>
      <c r="D1151" s="138"/>
      <c r="E1151" s="139"/>
      <c r="F1151" s="139"/>
      <c r="G1151" s="154"/>
    </row>
    <row r="1152" spans="1:7">
      <c r="A1152" s="151"/>
      <c r="B1152" s="140"/>
      <c r="C1152" s="137"/>
      <c r="D1152" s="138"/>
      <c r="E1152" s="139"/>
      <c r="F1152" s="139"/>
      <c r="G1152" s="154"/>
    </row>
    <row r="1153" spans="1:7">
      <c r="A1153" s="151"/>
      <c r="B1153" s="140"/>
      <c r="C1153" s="137"/>
      <c r="D1153" s="138"/>
      <c r="E1153" s="139"/>
      <c r="F1153" s="139"/>
      <c r="G1153" s="154"/>
    </row>
    <row r="1154" spans="1:7">
      <c r="A1154" s="151"/>
      <c r="B1154" s="140"/>
      <c r="C1154" s="137"/>
      <c r="D1154" s="138"/>
      <c r="E1154" s="139"/>
      <c r="F1154" s="139"/>
      <c r="G1154" s="154"/>
    </row>
    <row r="1155" spans="1:7">
      <c r="A1155" s="151"/>
      <c r="B1155" s="140"/>
      <c r="C1155" s="137"/>
      <c r="D1155" s="138"/>
      <c r="E1155" s="139"/>
      <c r="F1155" s="139"/>
      <c r="G1155" s="154"/>
    </row>
    <row r="1156" spans="1:7">
      <c r="A1156" s="151"/>
      <c r="B1156" s="140"/>
      <c r="C1156" s="137"/>
      <c r="D1156" s="138"/>
      <c r="E1156" s="139"/>
      <c r="F1156" s="139"/>
      <c r="G1156" s="154"/>
    </row>
    <row r="1157" spans="1:7">
      <c r="A1157" s="151"/>
      <c r="B1157" s="140"/>
      <c r="C1157" s="137"/>
      <c r="D1157" s="138"/>
      <c r="E1157" s="139"/>
      <c r="F1157" s="139"/>
      <c r="G1157" s="154"/>
    </row>
    <row r="1158" spans="1:7">
      <c r="A1158" s="151"/>
      <c r="B1158" s="140"/>
      <c r="C1158" s="137"/>
      <c r="D1158" s="138"/>
      <c r="E1158" s="139"/>
      <c r="F1158" s="139"/>
      <c r="G1158" s="154"/>
    </row>
    <row r="1159" spans="1:7">
      <c r="A1159" s="151"/>
      <c r="B1159" s="152"/>
      <c r="C1159" s="137"/>
      <c r="D1159" s="138"/>
      <c r="E1159" s="139"/>
      <c r="F1159" s="139"/>
      <c r="G1159" s="154"/>
    </row>
    <row r="1160" spans="1:7">
      <c r="A1160" s="151"/>
      <c r="B1160" s="140"/>
      <c r="C1160" s="137"/>
      <c r="D1160" s="138"/>
      <c r="E1160" s="139"/>
      <c r="F1160" s="139"/>
      <c r="G1160" s="154"/>
    </row>
    <row r="1161" spans="1:7">
      <c r="A1161" s="151"/>
      <c r="B1161" s="152"/>
      <c r="C1161" s="137"/>
      <c r="D1161" s="138"/>
      <c r="E1161" s="139"/>
      <c r="F1161" s="139"/>
      <c r="G1161" s="154"/>
    </row>
    <row r="1162" spans="1:7">
      <c r="A1162" s="151"/>
      <c r="B1162" s="152"/>
      <c r="C1162" s="137"/>
      <c r="D1162" s="138"/>
      <c r="E1162" s="139"/>
      <c r="F1162" s="139"/>
      <c r="G1162" s="154"/>
    </row>
    <row r="1163" spans="1:7">
      <c r="A1163" s="151"/>
      <c r="B1163" s="152"/>
      <c r="C1163" s="137"/>
      <c r="D1163" s="138"/>
      <c r="E1163" s="139"/>
      <c r="F1163" s="139"/>
      <c r="G1163" s="154"/>
    </row>
    <row r="1164" spans="1:7">
      <c r="A1164" s="151"/>
      <c r="B1164" s="140"/>
      <c r="C1164" s="137"/>
      <c r="D1164" s="138"/>
      <c r="E1164" s="139"/>
      <c r="F1164" s="139"/>
      <c r="G1164" s="154"/>
    </row>
    <row r="1165" spans="1:7">
      <c r="A1165" s="151"/>
      <c r="B1165" s="140"/>
      <c r="C1165" s="137"/>
      <c r="D1165" s="138"/>
      <c r="E1165" s="139"/>
      <c r="F1165" s="139"/>
      <c r="G1165" s="154"/>
    </row>
    <row r="1166" spans="1:7">
      <c r="A1166" s="151"/>
      <c r="B1166" s="140"/>
      <c r="C1166" s="137"/>
      <c r="D1166" s="138"/>
      <c r="E1166" s="139"/>
      <c r="F1166" s="139"/>
      <c r="G1166" s="154"/>
    </row>
    <row r="1167" spans="1:7">
      <c r="A1167" s="151"/>
      <c r="B1167" s="140"/>
      <c r="C1167" s="137"/>
      <c r="D1167" s="138"/>
      <c r="E1167" s="139"/>
      <c r="F1167" s="139"/>
      <c r="G1167" s="154"/>
    </row>
    <row r="1168" spans="1:7">
      <c r="A1168" s="151"/>
      <c r="B1168" s="152"/>
      <c r="C1168" s="137"/>
      <c r="D1168" s="138"/>
      <c r="E1168" s="139"/>
      <c r="F1168" s="139"/>
      <c r="G1168" s="154"/>
    </row>
    <row r="1169" spans="1:7">
      <c r="A1169" s="136"/>
      <c r="B1169" s="152"/>
      <c r="C1169" s="137"/>
      <c r="D1169" s="138"/>
      <c r="E1169" s="139"/>
      <c r="F1169" s="139"/>
      <c r="G1169" s="154"/>
    </row>
    <row r="1170" spans="1:7">
      <c r="A1170" s="136"/>
      <c r="B1170" s="152"/>
      <c r="C1170" s="137"/>
      <c r="D1170" s="138"/>
      <c r="E1170" s="139"/>
      <c r="F1170" s="139"/>
      <c r="G1170" s="154"/>
    </row>
    <row r="1171" spans="1:7">
      <c r="A1171" s="136"/>
      <c r="B1171" s="152"/>
      <c r="C1171" s="137"/>
      <c r="D1171" s="138"/>
      <c r="E1171" s="139"/>
      <c r="F1171" s="139"/>
      <c r="G1171" s="154"/>
    </row>
    <row r="1172" spans="1:7">
      <c r="A1172" s="136"/>
      <c r="B1172" s="140"/>
      <c r="C1172" s="137"/>
      <c r="D1172" s="138"/>
      <c r="E1172" s="139"/>
      <c r="F1172" s="139"/>
      <c r="G1172" s="154"/>
    </row>
    <row r="1173" spans="1:7">
      <c r="A1173" s="136"/>
      <c r="B1173" s="140"/>
      <c r="C1173" s="137"/>
      <c r="D1173" s="138"/>
      <c r="E1173" s="139"/>
      <c r="F1173" s="139"/>
      <c r="G1173" s="154"/>
    </row>
    <row r="1174" spans="1:7">
      <c r="A1174" s="136"/>
      <c r="B1174" s="140"/>
      <c r="C1174" s="137"/>
      <c r="D1174" s="138"/>
      <c r="E1174" s="139"/>
      <c r="F1174" s="139"/>
      <c r="G1174" s="154"/>
    </row>
    <row r="1175" spans="1:7">
      <c r="A1175" s="136"/>
      <c r="B1175" s="140"/>
      <c r="C1175" s="137"/>
      <c r="D1175" s="138"/>
      <c r="E1175" s="139"/>
      <c r="F1175" s="139"/>
      <c r="G1175" s="154"/>
    </row>
    <row r="1176" spans="1:7">
      <c r="A1176" s="136"/>
      <c r="B1176" s="140"/>
      <c r="C1176" s="137"/>
      <c r="D1176" s="138"/>
      <c r="E1176" s="139"/>
      <c r="F1176" s="139"/>
      <c r="G1176" s="154"/>
    </row>
    <row r="1177" spans="1:7">
      <c r="A1177" s="136"/>
      <c r="B1177" s="140"/>
      <c r="C1177" s="137"/>
      <c r="D1177" s="138"/>
      <c r="E1177" s="139"/>
      <c r="F1177" s="139"/>
      <c r="G1177" s="154"/>
    </row>
    <row r="1178" spans="1:7">
      <c r="A1178" s="136"/>
      <c r="B1178" s="140"/>
      <c r="C1178" s="137"/>
      <c r="D1178" s="138"/>
      <c r="E1178" s="139"/>
      <c r="F1178" s="139"/>
      <c r="G1178" s="154"/>
    </row>
    <row r="1179" spans="1:7">
      <c r="A1179" s="136"/>
      <c r="B1179" s="140"/>
      <c r="C1179" s="137"/>
      <c r="D1179" s="138"/>
      <c r="E1179" s="139"/>
      <c r="F1179" s="139"/>
      <c r="G1179" s="154"/>
    </row>
    <row r="1180" spans="1:7">
      <c r="A1180" s="136"/>
      <c r="B1180" s="140"/>
      <c r="C1180" s="137"/>
      <c r="D1180" s="138"/>
      <c r="E1180" s="139"/>
      <c r="F1180" s="139"/>
      <c r="G1180" s="154"/>
    </row>
    <row r="1181" spans="1:7">
      <c r="A1181" s="136"/>
      <c r="B1181" s="140"/>
      <c r="C1181" s="137"/>
      <c r="D1181" s="138"/>
      <c r="E1181" s="139"/>
      <c r="F1181" s="139"/>
      <c r="G1181" s="154"/>
    </row>
    <row r="1182" spans="1:7">
      <c r="A1182" s="136"/>
      <c r="B1182" s="140"/>
      <c r="C1182" s="137"/>
      <c r="D1182" s="138"/>
      <c r="E1182" s="139"/>
      <c r="F1182" s="139"/>
      <c r="G1182" s="154"/>
    </row>
    <row r="1183" spans="1:7">
      <c r="A1183" s="136"/>
      <c r="B1183" s="140"/>
      <c r="C1183" s="137"/>
      <c r="D1183" s="138"/>
      <c r="E1183" s="139"/>
      <c r="F1183" s="139"/>
      <c r="G1183" s="154"/>
    </row>
    <row r="1184" spans="1:7">
      <c r="A1184" s="136"/>
      <c r="B1184" s="140"/>
      <c r="C1184" s="137"/>
      <c r="D1184" s="138"/>
      <c r="E1184" s="139"/>
      <c r="F1184" s="139"/>
      <c r="G1184" s="154"/>
    </row>
    <row r="1185" spans="1:7">
      <c r="A1185" s="136"/>
      <c r="B1185" s="140"/>
      <c r="C1185" s="137"/>
      <c r="D1185" s="138"/>
      <c r="E1185" s="139"/>
      <c r="F1185" s="139"/>
      <c r="G1185" s="154"/>
    </row>
    <row r="1186" spans="1:7">
      <c r="A1186" s="136"/>
      <c r="B1186" s="140"/>
      <c r="C1186" s="137"/>
      <c r="D1186" s="138"/>
      <c r="E1186" s="139"/>
      <c r="F1186" s="139"/>
      <c r="G1186" s="154"/>
    </row>
    <row r="1187" spans="1:7">
      <c r="A1187" s="136"/>
      <c r="B1187" s="140"/>
      <c r="C1187" s="137"/>
      <c r="D1187" s="138"/>
      <c r="E1187" s="139"/>
      <c r="F1187" s="139"/>
      <c r="G1187" s="154"/>
    </row>
    <row r="1188" spans="1:7">
      <c r="A1188" s="136"/>
      <c r="B1188" s="140"/>
      <c r="C1188" s="137"/>
      <c r="D1188" s="138"/>
      <c r="E1188" s="139"/>
      <c r="F1188" s="139"/>
      <c r="G1188" s="154"/>
    </row>
    <row r="1189" spans="1:7">
      <c r="A1189" s="136"/>
      <c r="B1189" s="140"/>
      <c r="C1189" s="137"/>
      <c r="D1189" s="138"/>
      <c r="E1189" s="139"/>
      <c r="F1189" s="139"/>
      <c r="G1189" s="154"/>
    </row>
    <row r="1190" spans="1:7">
      <c r="A1190" s="136"/>
      <c r="B1190" s="140"/>
      <c r="C1190" s="137"/>
      <c r="D1190" s="138"/>
      <c r="E1190" s="139"/>
      <c r="F1190" s="139"/>
      <c r="G1190" s="154"/>
    </row>
    <row r="1191" spans="1:7">
      <c r="A1191" s="136"/>
      <c r="B1191" s="140"/>
      <c r="C1191" s="137"/>
      <c r="D1191" s="138"/>
      <c r="E1191" s="139"/>
      <c r="F1191" s="139"/>
      <c r="G1191" s="154"/>
    </row>
    <row r="1192" spans="1:7">
      <c r="A1192" s="136"/>
      <c r="B1192" s="140"/>
      <c r="C1192" s="137"/>
      <c r="D1192" s="138"/>
      <c r="E1192" s="139"/>
      <c r="F1192" s="139"/>
      <c r="G1192" s="154"/>
    </row>
    <row r="1193" spans="1:7">
      <c r="A1193" s="136"/>
      <c r="B1193" s="140"/>
      <c r="C1193" s="137"/>
      <c r="D1193" s="138"/>
      <c r="E1193" s="139"/>
      <c r="F1193" s="139"/>
      <c r="G1193" s="154"/>
    </row>
    <row r="1194" spans="1:7">
      <c r="A1194" s="136"/>
      <c r="B1194" s="140"/>
      <c r="C1194" s="137"/>
      <c r="D1194" s="138"/>
      <c r="E1194" s="139"/>
      <c r="F1194" s="139"/>
      <c r="G1194" s="154"/>
    </row>
    <row r="1195" spans="1:7">
      <c r="A1195" s="136"/>
      <c r="B1195" s="140"/>
      <c r="C1195" s="137"/>
      <c r="D1195" s="138"/>
      <c r="E1195" s="139"/>
      <c r="F1195" s="139"/>
      <c r="G1195" s="154"/>
    </row>
    <row r="1196" spans="1:7">
      <c r="A1196" s="136"/>
      <c r="B1196" s="140"/>
      <c r="C1196" s="137"/>
      <c r="D1196" s="138"/>
      <c r="E1196" s="139"/>
      <c r="F1196" s="139"/>
      <c r="G1196" s="154"/>
    </row>
    <row r="1197" spans="1:7">
      <c r="A1197" s="136"/>
      <c r="B1197" s="140"/>
      <c r="C1197" s="137"/>
      <c r="D1197" s="138"/>
      <c r="E1197" s="139"/>
      <c r="F1197" s="139"/>
      <c r="G1197" s="154"/>
    </row>
    <row r="1198" spans="1:7">
      <c r="A1198" s="136"/>
      <c r="B1198" s="140"/>
      <c r="C1198" s="137"/>
      <c r="D1198" s="138"/>
      <c r="E1198" s="139"/>
      <c r="F1198" s="139"/>
      <c r="G1198" s="154"/>
    </row>
    <row r="1199" spans="1:7">
      <c r="A1199" s="136"/>
      <c r="B1199" s="140"/>
      <c r="C1199" s="137"/>
      <c r="D1199" s="138"/>
      <c r="E1199" s="139"/>
      <c r="F1199" s="139"/>
      <c r="G1199" s="154"/>
    </row>
    <row r="1200" spans="1:7">
      <c r="A1200" s="136"/>
      <c r="B1200" s="140"/>
      <c r="C1200" s="137"/>
      <c r="D1200" s="138"/>
      <c r="E1200" s="139"/>
      <c r="F1200" s="139"/>
      <c r="G1200" s="154"/>
    </row>
    <row r="1201" spans="1:7">
      <c r="A1201" s="136"/>
      <c r="B1201" s="140"/>
      <c r="C1201" s="137"/>
      <c r="D1201" s="138"/>
      <c r="E1201" s="139"/>
      <c r="F1201" s="139"/>
      <c r="G1201" s="154"/>
    </row>
    <row r="1202" spans="1:7">
      <c r="A1202" s="136"/>
      <c r="B1202" s="140"/>
      <c r="C1202" s="137"/>
      <c r="D1202" s="138"/>
      <c r="E1202" s="139"/>
      <c r="F1202" s="139"/>
      <c r="G1202" s="154"/>
    </row>
    <row r="1203" spans="1:7">
      <c r="A1203" s="136"/>
      <c r="B1203" s="140"/>
      <c r="C1203" s="137"/>
      <c r="D1203" s="138"/>
      <c r="E1203" s="139"/>
      <c r="F1203" s="139"/>
      <c r="G1203" s="154"/>
    </row>
    <row r="1204" spans="1:7">
      <c r="A1204" s="136"/>
      <c r="B1204" s="140"/>
      <c r="C1204" s="137"/>
      <c r="D1204" s="138"/>
      <c r="E1204" s="139"/>
      <c r="F1204" s="139"/>
      <c r="G1204" s="154"/>
    </row>
    <row r="1205" spans="1:7">
      <c r="A1205" s="136"/>
      <c r="B1205" s="140"/>
      <c r="C1205" s="137"/>
      <c r="D1205" s="138"/>
      <c r="E1205" s="139"/>
      <c r="F1205" s="139"/>
      <c r="G1205" s="154"/>
    </row>
    <row r="1206" spans="1:7">
      <c r="A1206" s="136"/>
      <c r="B1206" s="140"/>
      <c r="C1206" s="137"/>
      <c r="D1206" s="138"/>
      <c r="E1206" s="139"/>
      <c r="F1206" s="139"/>
      <c r="G1206" s="154"/>
    </row>
    <row r="1207" spans="1:7">
      <c r="A1207" s="136"/>
      <c r="B1207" s="140"/>
      <c r="C1207" s="137"/>
      <c r="D1207" s="138"/>
      <c r="E1207" s="139"/>
      <c r="F1207" s="139"/>
      <c r="G1207" s="154"/>
    </row>
    <row r="1208" spans="1:7">
      <c r="A1208" s="136"/>
      <c r="B1208" s="140"/>
      <c r="C1208" s="137"/>
      <c r="D1208" s="138"/>
      <c r="E1208" s="139"/>
      <c r="F1208" s="139"/>
      <c r="G1208" s="154"/>
    </row>
    <row r="1209" spans="1:7">
      <c r="A1209" s="136"/>
      <c r="B1209" s="140"/>
      <c r="C1209" s="137"/>
      <c r="D1209" s="138"/>
      <c r="E1209" s="139"/>
      <c r="F1209" s="139"/>
      <c r="G1209" s="154"/>
    </row>
    <row r="1210" spans="1:7">
      <c r="A1210" s="136"/>
      <c r="B1210" s="140"/>
      <c r="C1210" s="137"/>
      <c r="D1210" s="138"/>
      <c r="E1210" s="139"/>
      <c r="F1210" s="139"/>
      <c r="G1210" s="154"/>
    </row>
    <row r="1211" spans="1:7">
      <c r="A1211" s="136"/>
      <c r="B1211" s="140"/>
      <c r="C1211" s="137"/>
      <c r="D1211" s="138"/>
      <c r="E1211" s="139"/>
      <c r="F1211" s="139"/>
      <c r="G1211" s="154"/>
    </row>
    <row r="1212" spans="1:7">
      <c r="A1212" s="136"/>
      <c r="B1212" s="140"/>
      <c r="C1212" s="137"/>
      <c r="D1212" s="138"/>
      <c r="E1212" s="139"/>
      <c r="F1212" s="139"/>
      <c r="G1212" s="154"/>
    </row>
    <row r="1213" spans="1:7">
      <c r="A1213" s="136"/>
      <c r="B1213" s="140"/>
      <c r="C1213" s="137"/>
      <c r="D1213" s="138"/>
      <c r="E1213" s="139"/>
      <c r="F1213" s="139"/>
      <c r="G1213" s="154"/>
    </row>
    <row r="1214" spans="1:7">
      <c r="A1214" s="136"/>
      <c r="B1214" s="140"/>
      <c r="C1214" s="137"/>
      <c r="D1214" s="138"/>
      <c r="E1214" s="139"/>
      <c r="F1214" s="139"/>
      <c r="G1214" s="154"/>
    </row>
    <row r="1215" spans="1:7">
      <c r="A1215" s="136"/>
      <c r="B1215" s="140"/>
      <c r="C1215" s="137"/>
      <c r="D1215" s="138"/>
      <c r="E1215" s="139"/>
      <c r="F1215" s="139"/>
      <c r="G1215" s="154"/>
    </row>
    <row r="1216" spans="1:7">
      <c r="A1216" s="136"/>
      <c r="B1216" s="140"/>
      <c r="C1216" s="137"/>
      <c r="D1216" s="138"/>
      <c r="E1216" s="139"/>
      <c r="F1216" s="139"/>
      <c r="G1216" s="154"/>
    </row>
    <row r="1217" spans="1:7">
      <c r="A1217" s="136"/>
      <c r="B1217" s="140"/>
      <c r="C1217" s="137"/>
      <c r="D1217" s="138"/>
      <c r="E1217" s="139"/>
      <c r="F1217" s="139"/>
      <c r="G1217" s="154"/>
    </row>
    <row r="1218" spans="1:7">
      <c r="A1218" s="136"/>
      <c r="B1218" s="140"/>
      <c r="C1218" s="137"/>
      <c r="D1218" s="138"/>
      <c r="E1218" s="139"/>
      <c r="F1218" s="139"/>
      <c r="G1218" s="154"/>
    </row>
    <row r="1219" spans="1:7">
      <c r="A1219" s="136"/>
      <c r="B1219" s="140"/>
      <c r="C1219" s="137"/>
      <c r="D1219" s="138"/>
      <c r="E1219" s="139"/>
      <c r="F1219" s="139"/>
      <c r="G1219" s="154"/>
    </row>
    <row r="1220" spans="1:7">
      <c r="A1220" s="136"/>
      <c r="B1220" s="140"/>
      <c r="C1220" s="137"/>
      <c r="D1220" s="138"/>
      <c r="E1220" s="139"/>
      <c r="F1220" s="139"/>
      <c r="G1220" s="154"/>
    </row>
    <row r="1221" spans="1:7">
      <c r="A1221" s="136"/>
      <c r="B1221" s="140"/>
      <c r="C1221" s="137"/>
      <c r="D1221" s="138"/>
      <c r="E1221" s="139"/>
      <c r="F1221" s="139"/>
      <c r="G1221" s="154"/>
    </row>
    <row r="1222" spans="1:7">
      <c r="A1222" s="136"/>
      <c r="B1222" s="140"/>
      <c r="C1222" s="137"/>
      <c r="D1222" s="138"/>
      <c r="E1222" s="139"/>
      <c r="F1222" s="139"/>
      <c r="G1222" s="154"/>
    </row>
    <row r="1223" spans="1:7">
      <c r="A1223" s="136"/>
      <c r="B1223" s="140"/>
      <c r="C1223" s="137"/>
      <c r="D1223" s="138"/>
      <c r="E1223" s="139"/>
      <c r="F1223" s="139"/>
      <c r="G1223" s="154"/>
    </row>
    <row r="1224" spans="1:7">
      <c r="A1224" s="136"/>
      <c r="B1224" s="140"/>
      <c r="C1224" s="137"/>
      <c r="D1224" s="138"/>
      <c r="E1224" s="139"/>
      <c r="F1224" s="139"/>
      <c r="G1224" s="154"/>
    </row>
    <row r="1225" spans="1:7">
      <c r="A1225" s="136"/>
      <c r="B1225" s="140"/>
      <c r="C1225" s="137"/>
      <c r="D1225" s="138"/>
      <c r="E1225" s="139"/>
      <c r="F1225" s="139"/>
      <c r="G1225" s="154"/>
    </row>
    <row r="1226" spans="1:7">
      <c r="A1226" s="136"/>
      <c r="B1226" s="140"/>
      <c r="C1226" s="137"/>
      <c r="D1226" s="138"/>
      <c r="E1226" s="139"/>
      <c r="F1226" s="139"/>
      <c r="G1226" s="154"/>
    </row>
    <row r="1227" spans="1:7">
      <c r="A1227" s="136"/>
      <c r="B1227" s="140"/>
      <c r="C1227" s="137"/>
      <c r="D1227" s="138"/>
      <c r="E1227" s="139"/>
      <c r="F1227" s="139"/>
      <c r="G1227" s="154"/>
    </row>
    <row r="1228" spans="1:7">
      <c r="A1228" s="136"/>
      <c r="B1228" s="140"/>
      <c r="C1228" s="137"/>
      <c r="D1228" s="138"/>
      <c r="E1228" s="139"/>
      <c r="F1228" s="139"/>
      <c r="G1228" s="154"/>
    </row>
    <row r="1229" spans="1:7">
      <c r="A1229" s="136"/>
      <c r="B1229" s="140"/>
      <c r="C1229" s="137"/>
      <c r="D1229" s="138"/>
      <c r="E1229" s="139"/>
      <c r="F1229" s="139"/>
      <c r="G1229" s="154"/>
    </row>
    <row r="1230" spans="1:7">
      <c r="A1230" s="136"/>
      <c r="B1230" s="140"/>
      <c r="C1230" s="137"/>
      <c r="D1230" s="138"/>
      <c r="E1230" s="139"/>
      <c r="F1230" s="139"/>
      <c r="G1230" s="154"/>
    </row>
    <row r="1231" spans="1:7">
      <c r="A1231" s="136"/>
      <c r="B1231" s="140"/>
      <c r="C1231" s="137"/>
      <c r="D1231" s="138"/>
      <c r="E1231" s="139"/>
      <c r="F1231" s="139"/>
      <c r="G1231" s="154"/>
    </row>
    <row r="1232" spans="1:7">
      <c r="A1232" s="136"/>
      <c r="B1232" s="140"/>
      <c r="C1232" s="137"/>
      <c r="D1232" s="138"/>
      <c r="E1232" s="139"/>
      <c r="F1232" s="139"/>
      <c r="G1232" s="154"/>
    </row>
    <row r="1233" spans="1:7">
      <c r="A1233" s="136"/>
      <c r="B1233" s="140"/>
      <c r="C1233" s="137"/>
      <c r="D1233" s="138"/>
      <c r="E1233" s="139"/>
      <c r="F1233" s="139"/>
      <c r="G1233" s="154"/>
    </row>
    <row r="1234" spans="1:7">
      <c r="A1234" s="136"/>
      <c r="B1234" s="140"/>
      <c r="C1234" s="137"/>
      <c r="D1234" s="138"/>
      <c r="E1234" s="139"/>
      <c r="F1234" s="139"/>
      <c r="G1234" s="154"/>
    </row>
    <row r="1235" spans="1:7">
      <c r="A1235" s="136"/>
      <c r="B1235" s="140"/>
      <c r="C1235" s="137"/>
      <c r="D1235" s="138"/>
      <c r="E1235" s="139"/>
      <c r="F1235" s="139"/>
      <c r="G1235" s="154"/>
    </row>
    <row r="1236" spans="1:7">
      <c r="A1236" s="136"/>
      <c r="B1236" s="140"/>
      <c r="C1236" s="137"/>
      <c r="D1236" s="138"/>
      <c r="E1236" s="139"/>
      <c r="F1236" s="139"/>
      <c r="G1236" s="154"/>
    </row>
    <row r="1237" spans="1:7">
      <c r="A1237" s="136"/>
      <c r="B1237" s="140"/>
      <c r="C1237" s="137"/>
      <c r="D1237" s="138"/>
      <c r="E1237" s="139"/>
      <c r="F1237" s="139"/>
      <c r="G1237" s="154"/>
    </row>
    <row r="1238" spans="1:7">
      <c r="A1238" s="136"/>
      <c r="B1238" s="140"/>
      <c r="C1238" s="137"/>
      <c r="D1238" s="138"/>
      <c r="E1238" s="139"/>
      <c r="F1238" s="139"/>
      <c r="G1238" s="154"/>
    </row>
    <row r="1239" spans="1:7">
      <c r="A1239" s="136"/>
      <c r="B1239" s="140"/>
      <c r="C1239" s="137"/>
      <c r="D1239" s="138"/>
      <c r="E1239" s="139"/>
      <c r="F1239" s="139"/>
      <c r="G1239" s="154"/>
    </row>
    <row r="1240" spans="1:7">
      <c r="A1240" s="136"/>
      <c r="B1240" s="140"/>
      <c r="C1240" s="137"/>
      <c r="D1240" s="138"/>
      <c r="E1240" s="139"/>
      <c r="F1240" s="139"/>
      <c r="G1240" s="154"/>
    </row>
    <row r="1241" spans="1:7">
      <c r="A1241" s="136"/>
      <c r="B1241" s="140"/>
      <c r="C1241" s="137"/>
      <c r="D1241" s="138"/>
      <c r="E1241" s="139"/>
      <c r="F1241" s="139"/>
      <c r="G1241" s="154"/>
    </row>
    <row r="1242" spans="1:7">
      <c r="A1242" s="136"/>
      <c r="B1242" s="140"/>
      <c r="C1242" s="137"/>
      <c r="D1242" s="138"/>
      <c r="E1242" s="139"/>
      <c r="F1242" s="139"/>
      <c r="G1242" s="154"/>
    </row>
    <row r="1243" spans="1:7">
      <c r="A1243" s="136"/>
      <c r="B1243" s="140"/>
      <c r="C1243" s="137"/>
      <c r="D1243" s="138"/>
      <c r="E1243" s="139"/>
      <c r="F1243" s="139"/>
      <c r="G1243" s="154"/>
    </row>
    <row r="1244" spans="1:7">
      <c r="A1244" s="136"/>
      <c r="B1244" s="140"/>
      <c r="C1244" s="137"/>
      <c r="D1244" s="138"/>
      <c r="E1244" s="139"/>
      <c r="F1244" s="139"/>
      <c r="G1244" s="154"/>
    </row>
    <row r="1245" spans="1:7">
      <c r="A1245" s="136"/>
      <c r="B1245" s="140"/>
      <c r="C1245" s="137"/>
      <c r="D1245" s="138"/>
      <c r="E1245" s="139"/>
      <c r="F1245" s="139"/>
      <c r="G1245" s="154"/>
    </row>
    <row r="1246" spans="1:7">
      <c r="A1246" s="136"/>
      <c r="B1246" s="140"/>
      <c r="C1246" s="137"/>
      <c r="D1246" s="138"/>
      <c r="E1246" s="139"/>
      <c r="F1246" s="139"/>
      <c r="G1246" s="154"/>
    </row>
    <row r="1247" spans="1:7">
      <c r="A1247" s="136"/>
      <c r="B1247" s="140"/>
      <c r="C1247" s="137"/>
      <c r="D1247" s="138"/>
      <c r="E1247" s="139"/>
      <c r="F1247" s="139"/>
      <c r="G1247" s="154"/>
    </row>
    <row r="1248" spans="1:7">
      <c r="A1248" s="136"/>
      <c r="B1248" s="140"/>
      <c r="C1248" s="137"/>
      <c r="D1248" s="138"/>
      <c r="E1248" s="139"/>
      <c r="F1248" s="139"/>
      <c r="G1248" s="154"/>
    </row>
    <row r="1249" spans="1:7">
      <c r="A1249" s="136"/>
      <c r="B1249" s="140"/>
      <c r="C1249" s="137"/>
      <c r="D1249" s="138"/>
      <c r="E1249" s="139"/>
      <c r="F1249" s="139"/>
      <c r="G1249" s="154"/>
    </row>
    <row r="1250" spans="1:7">
      <c r="A1250" s="136"/>
      <c r="B1250" s="140"/>
      <c r="C1250" s="137"/>
      <c r="D1250" s="138"/>
      <c r="E1250" s="139"/>
      <c r="F1250" s="139"/>
      <c r="G1250" s="154"/>
    </row>
    <row r="1251" spans="1:7">
      <c r="A1251" s="136"/>
      <c r="B1251" s="140"/>
      <c r="C1251" s="137"/>
      <c r="D1251" s="138"/>
      <c r="E1251" s="139"/>
      <c r="F1251" s="139"/>
      <c r="G1251" s="154"/>
    </row>
    <row r="1252" spans="1:7">
      <c r="A1252" s="136"/>
      <c r="B1252" s="140"/>
      <c r="C1252" s="137"/>
      <c r="D1252" s="138"/>
      <c r="E1252" s="139"/>
      <c r="F1252" s="139"/>
      <c r="G1252" s="154"/>
    </row>
    <row r="1253" spans="1:7">
      <c r="A1253" s="136"/>
      <c r="B1253" s="140"/>
      <c r="C1253" s="137"/>
      <c r="D1253" s="138"/>
      <c r="E1253" s="139"/>
      <c r="F1253" s="139"/>
      <c r="G1253" s="154"/>
    </row>
    <row r="1254" spans="1:7">
      <c r="A1254" s="136"/>
      <c r="B1254" s="140"/>
      <c r="C1254" s="137"/>
      <c r="D1254" s="138"/>
      <c r="E1254" s="139"/>
      <c r="F1254" s="139"/>
      <c r="G1254" s="154"/>
    </row>
    <row r="1255" spans="1:7">
      <c r="A1255" s="136"/>
      <c r="B1255" s="140"/>
      <c r="C1255" s="137"/>
      <c r="D1255" s="138"/>
      <c r="E1255" s="139"/>
      <c r="F1255" s="139"/>
      <c r="G1255" s="154"/>
    </row>
    <row r="1256" spans="1:7">
      <c r="A1256" s="136"/>
      <c r="B1256" s="140"/>
      <c r="C1256" s="137"/>
      <c r="D1256" s="138"/>
      <c r="E1256" s="139"/>
      <c r="F1256" s="139"/>
      <c r="G1256" s="154"/>
    </row>
    <row r="1257" spans="1:7">
      <c r="A1257" s="136"/>
      <c r="B1257" s="140"/>
      <c r="C1257" s="137"/>
      <c r="D1257" s="138"/>
      <c r="E1257" s="139"/>
      <c r="F1257" s="139"/>
      <c r="G1257" s="154"/>
    </row>
    <row r="1258" spans="1:7">
      <c r="A1258" s="136"/>
      <c r="B1258" s="140"/>
      <c r="C1258" s="137"/>
      <c r="D1258" s="138"/>
      <c r="E1258" s="139"/>
      <c r="F1258" s="139"/>
      <c r="G1258" s="154"/>
    </row>
    <row r="1259" spans="1:7">
      <c r="A1259" s="136"/>
      <c r="B1259" s="140"/>
      <c r="C1259" s="137"/>
      <c r="D1259" s="138"/>
      <c r="E1259" s="139"/>
      <c r="F1259" s="139"/>
      <c r="G1259" s="154"/>
    </row>
    <row r="1260" spans="1:7">
      <c r="A1260" s="136"/>
      <c r="B1260" s="140"/>
      <c r="C1260" s="137"/>
      <c r="D1260" s="138"/>
      <c r="E1260" s="139"/>
      <c r="F1260" s="139"/>
      <c r="G1260" s="154"/>
    </row>
    <row r="1261" spans="1:7">
      <c r="A1261" s="136"/>
      <c r="B1261" s="140"/>
      <c r="C1261" s="137"/>
      <c r="D1261" s="138"/>
      <c r="E1261" s="139"/>
      <c r="F1261" s="139"/>
      <c r="G1261" s="154"/>
    </row>
    <row r="1262" spans="1:7">
      <c r="A1262" s="136"/>
      <c r="B1262" s="140"/>
      <c r="C1262" s="137"/>
      <c r="D1262" s="138"/>
      <c r="E1262" s="139"/>
      <c r="F1262" s="139"/>
      <c r="G1262" s="154"/>
    </row>
    <row r="1263" spans="1:7">
      <c r="A1263" s="136"/>
      <c r="B1263" s="140"/>
      <c r="C1263" s="137"/>
      <c r="D1263" s="138"/>
      <c r="E1263" s="139"/>
      <c r="F1263" s="139"/>
      <c r="G1263" s="154"/>
    </row>
    <row r="1264" spans="1:7">
      <c r="A1264" s="136"/>
      <c r="B1264" s="140"/>
      <c r="C1264" s="137"/>
      <c r="D1264" s="138"/>
      <c r="E1264" s="139"/>
      <c r="F1264" s="139"/>
      <c r="G1264" s="154"/>
    </row>
    <row r="1265" spans="1:7">
      <c r="A1265" s="136"/>
      <c r="B1265" s="140"/>
      <c r="C1265" s="137"/>
      <c r="D1265" s="138"/>
      <c r="E1265" s="139"/>
      <c r="F1265" s="139"/>
      <c r="G1265" s="154"/>
    </row>
    <row r="1266" spans="1:7">
      <c r="A1266" s="136"/>
      <c r="B1266" s="140"/>
      <c r="C1266" s="137"/>
      <c r="D1266" s="138"/>
      <c r="E1266" s="139"/>
      <c r="F1266" s="139"/>
      <c r="G1266" s="154"/>
    </row>
    <row r="1267" spans="1:7">
      <c r="A1267" s="136"/>
      <c r="B1267" s="140"/>
      <c r="C1267" s="137"/>
      <c r="D1267" s="138"/>
      <c r="E1267" s="139"/>
      <c r="F1267" s="139"/>
      <c r="G1267" s="154"/>
    </row>
    <row r="1268" spans="1:7">
      <c r="A1268" s="136"/>
      <c r="B1268" s="140"/>
      <c r="C1268" s="137"/>
      <c r="D1268" s="138"/>
      <c r="E1268" s="139"/>
      <c r="F1268" s="139"/>
      <c r="G1268" s="154"/>
    </row>
    <row r="1269" spans="1:7">
      <c r="A1269" s="136"/>
      <c r="B1269" s="140"/>
      <c r="C1269" s="137"/>
      <c r="D1269" s="138"/>
      <c r="E1269" s="139"/>
      <c r="F1269" s="139"/>
      <c r="G1269" s="154"/>
    </row>
    <row r="1270" spans="1:7">
      <c r="A1270" s="136"/>
      <c r="B1270" s="140"/>
      <c r="C1270" s="137"/>
      <c r="D1270" s="138"/>
      <c r="E1270" s="139"/>
      <c r="F1270" s="139"/>
      <c r="G1270" s="154"/>
    </row>
    <row r="1271" spans="1:7">
      <c r="A1271" s="136"/>
      <c r="B1271" s="140"/>
      <c r="C1271" s="137"/>
      <c r="D1271" s="138"/>
      <c r="E1271" s="139"/>
      <c r="F1271" s="139"/>
      <c r="G1271" s="154"/>
    </row>
    <row r="1272" spans="1:7">
      <c r="A1272" s="136"/>
      <c r="B1272" s="140"/>
      <c r="C1272" s="137"/>
      <c r="D1272" s="138"/>
      <c r="E1272" s="139"/>
      <c r="F1272" s="139"/>
      <c r="G1272" s="154"/>
    </row>
    <row r="1273" spans="1:7">
      <c r="A1273" s="136"/>
      <c r="B1273" s="140"/>
      <c r="C1273" s="137"/>
      <c r="D1273" s="138"/>
      <c r="E1273" s="139"/>
      <c r="F1273" s="139"/>
      <c r="G1273" s="154"/>
    </row>
    <row r="1274" spans="1:7">
      <c r="A1274" s="136"/>
      <c r="B1274" s="140"/>
      <c r="C1274" s="137"/>
      <c r="D1274" s="138"/>
      <c r="E1274" s="139"/>
      <c r="F1274" s="139"/>
      <c r="G1274" s="154"/>
    </row>
    <row r="1275" spans="1:7">
      <c r="A1275" s="136"/>
      <c r="B1275" s="140"/>
      <c r="C1275" s="137"/>
      <c r="D1275" s="138"/>
      <c r="E1275" s="139"/>
      <c r="F1275" s="139"/>
      <c r="G1275" s="154"/>
    </row>
    <row r="1276" spans="1:7">
      <c r="A1276" s="136"/>
      <c r="B1276" s="140"/>
      <c r="C1276" s="137"/>
      <c r="D1276" s="138"/>
      <c r="E1276" s="139"/>
      <c r="F1276" s="139"/>
      <c r="G1276" s="154"/>
    </row>
    <row r="1277" spans="1:7">
      <c r="A1277" s="136"/>
      <c r="B1277" s="140"/>
      <c r="C1277" s="137"/>
      <c r="D1277" s="138"/>
      <c r="E1277" s="139"/>
      <c r="F1277" s="139"/>
      <c r="G1277" s="154"/>
    </row>
    <row r="1278" spans="1:7">
      <c r="A1278" s="136"/>
      <c r="B1278" s="140"/>
      <c r="C1278" s="137"/>
      <c r="D1278" s="138"/>
      <c r="E1278" s="139"/>
      <c r="F1278" s="139"/>
      <c r="G1278" s="154"/>
    </row>
    <row r="1279" spans="1:7">
      <c r="A1279" s="136"/>
      <c r="B1279" s="140"/>
      <c r="C1279" s="137"/>
      <c r="D1279" s="138"/>
      <c r="E1279" s="139"/>
      <c r="F1279" s="139"/>
      <c r="G1279" s="154"/>
    </row>
    <row r="1280" spans="1:7">
      <c r="A1280" s="136"/>
      <c r="B1280" s="140"/>
      <c r="C1280" s="137"/>
      <c r="D1280" s="138"/>
      <c r="E1280" s="139"/>
      <c r="F1280" s="139"/>
      <c r="G1280" s="154"/>
    </row>
    <row r="1281" spans="1:7">
      <c r="A1281" s="136"/>
      <c r="B1281" s="140"/>
      <c r="C1281" s="137"/>
      <c r="D1281" s="138"/>
      <c r="E1281" s="139"/>
      <c r="F1281" s="139"/>
      <c r="G1281" s="154"/>
    </row>
    <row r="1282" spans="1:7">
      <c r="A1282" s="136"/>
      <c r="B1282" s="140"/>
      <c r="C1282" s="137"/>
      <c r="D1282" s="138"/>
      <c r="E1282" s="139"/>
      <c r="F1282" s="139"/>
      <c r="G1282" s="154"/>
    </row>
    <row r="1283" spans="1:7">
      <c r="A1283" s="136"/>
      <c r="B1283" s="140"/>
      <c r="C1283" s="137"/>
      <c r="D1283" s="138"/>
      <c r="E1283" s="139"/>
      <c r="F1283" s="139"/>
      <c r="G1283" s="154"/>
    </row>
    <row r="1284" spans="1:7">
      <c r="A1284" s="136"/>
      <c r="B1284" s="140"/>
      <c r="C1284" s="137"/>
      <c r="D1284" s="138"/>
      <c r="E1284" s="139"/>
      <c r="F1284" s="139"/>
      <c r="G1284" s="154"/>
    </row>
    <row r="1285" spans="1:7">
      <c r="A1285" s="136"/>
      <c r="B1285" s="140"/>
      <c r="C1285" s="137"/>
      <c r="D1285" s="138"/>
      <c r="E1285" s="139"/>
      <c r="F1285" s="139"/>
      <c r="G1285" s="154"/>
    </row>
    <row r="1286" spans="1:7">
      <c r="A1286" s="136"/>
      <c r="B1286" s="140"/>
      <c r="C1286" s="137"/>
      <c r="D1286" s="138"/>
      <c r="E1286" s="139"/>
      <c r="F1286" s="139"/>
      <c r="G1286" s="154"/>
    </row>
    <row r="1287" spans="1:7">
      <c r="A1287" s="136"/>
      <c r="B1287" s="140"/>
      <c r="C1287" s="137"/>
      <c r="D1287" s="138"/>
      <c r="E1287" s="139"/>
      <c r="F1287" s="139"/>
      <c r="G1287" s="154"/>
    </row>
    <row r="1288" spans="1:7">
      <c r="A1288" s="136"/>
      <c r="B1288" s="140"/>
      <c r="C1288" s="137"/>
      <c r="D1288" s="138"/>
      <c r="E1288" s="139"/>
      <c r="F1288" s="139"/>
      <c r="G1288" s="154"/>
    </row>
    <row r="1289" spans="1:7">
      <c r="A1289" s="136"/>
      <c r="B1289" s="140"/>
      <c r="C1289" s="137"/>
      <c r="D1289" s="138"/>
      <c r="E1289" s="139"/>
      <c r="F1289" s="139"/>
      <c r="G1289" s="154"/>
    </row>
    <row r="1290" spans="1:7">
      <c r="A1290" s="136"/>
      <c r="B1290" s="140"/>
      <c r="C1290" s="137"/>
      <c r="D1290" s="138"/>
      <c r="E1290" s="139"/>
      <c r="F1290" s="139"/>
      <c r="G1290" s="154"/>
    </row>
    <row r="1291" spans="1:7">
      <c r="A1291" s="136"/>
      <c r="B1291" s="140"/>
      <c r="C1291" s="137"/>
      <c r="D1291" s="138"/>
      <c r="E1291" s="139"/>
      <c r="F1291" s="139"/>
      <c r="G1291" s="154"/>
    </row>
    <row r="1292" spans="1:7">
      <c r="A1292" s="136"/>
      <c r="B1292" s="140"/>
      <c r="C1292" s="137"/>
      <c r="D1292" s="138"/>
      <c r="E1292" s="139"/>
      <c r="F1292" s="139"/>
      <c r="G1292" s="154"/>
    </row>
    <row r="1293" spans="1:7">
      <c r="A1293" s="136"/>
      <c r="B1293" s="140"/>
      <c r="C1293" s="137"/>
      <c r="D1293" s="138"/>
      <c r="E1293" s="139"/>
      <c r="F1293" s="139"/>
      <c r="G1293" s="154"/>
    </row>
    <row r="1294" spans="1:7">
      <c r="A1294" s="136"/>
      <c r="B1294" s="140"/>
      <c r="C1294" s="137"/>
      <c r="D1294" s="138"/>
      <c r="E1294" s="139"/>
      <c r="F1294" s="139"/>
      <c r="G1294" s="154"/>
    </row>
    <row r="1295" spans="1:7">
      <c r="A1295" s="136"/>
      <c r="B1295" s="140"/>
      <c r="C1295" s="137"/>
      <c r="D1295" s="138"/>
      <c r="E1295" s="139"/>
      <c r="F1295" s="139"/>
      <c r="G1295" s="154"/>
    </row>
    <row r="1296" spans="1:7">
      <c r="A1296" s="136"/>
      <c r="B1296" s="140"/>
      <c r="C1296" s="137"/>
      <c r="D1296" s="138"/>
      <c r="E1296" s="139"/>
      <c r="F1296" s="139"/>
      <c r="G1296" s="154"/>
    </row>
    <row r="1297" spans="1:7">
      <c r="A1297" s="136"/>
      <c r="B1297" s="140"/>
      <c r="C1297" s="137"/>
      <c r="D1297" s="138"/>
      <c r="E1297" s="139"/>
      <c r="F1297" s="139"/>
      <c r="G1297" s="154"/>
    </row>
    <row r="1298" spans="1:7">
      <c r="A1298" s="136"/>
      <c r="B1298" s="140"/>
      <c r="C1298" s="137"/>
      <c r="D1298" s="138"/>
      <c r="E1298" s="139"/>
      <c r="F1298" s="139"/>
    </row>
    <row r="1299" spans="1:7">
      <c r="A1299" s="136"/>
      <c r="B1299" s="140"/>
      <c r="C1299" s="137"/>
      <c r="D1299" s="138"/>
      <c r="E1299" s="139"/>
      <c r="F1299" s="139"/>
    </row>
    <row r="1300" spans="1:7">
      <c r="A1300" s="136"/>
      <c r="B1300" s="140"/>
      <c r="C1300" s="137"/>
      <c r="D1300" s="138"/>
      <c r="E1300" s="139"/>
      <c r="F1300" s="139"/>
    </row>
    <row r="1301" spans="1:7">
      <c r="A1301" s="136"/>
      <c r="B1301" s="140"/>
      <c r="C1301" s="137"/>
      <c r="D1301" s="138"/>
      <c r="E1301" s="139"/>
      <c r="F1301" s="139"/>
    </row>
    <row r="1302" spans="1:7">
      <c r="A1302" s="136"/>
      <c r="B1302" s="140"/>
      <c r="C1302" s="137"/>
      <c r="D1302" s="138"/>
      <c r="E1302" s="139"/>
      <c r="F1302" s="139"/>
    </row>
    <row r="1303" spans="1:7">
      <c r="A1303" s="136"/>
      <c r="B1303" s="140"/>
      <c r="C1303" s="137"/>
      <c r="D1303" s="138"/>
      <c r="E1303" s="139"/>
      <c r="F1303" s="139"/>
    </row>
    <row r="1304" spans="1:7">
      <c r="A1304" s="136"/>
      <c r="B1304" s="140"/>
      <c r="C1304" s="137"/>
      <c r="D1304" s="138"/>
      <c r="E1304" s="139"/>
      <c r="F1304" s="139"/>
    </row>
    <row r="1305" spans="1:7">
      <c r="A1305" s="136"/>
      <c r="B1305" s="140"/>
      <c r="C1305" s="137"/>
      <c r="D1305" s="138"/>
      <c r="E1305" s="139"/>
      <c r="F1305" s="139"/>
    </row>
    <row r="1306" spans="1:7">
      <c r="A1306" s="136"/>
      <c r="B1306" s="140"/>
      <c r="C1306" s="137"/>
      <c r="D1306" s="138"/>
      <c r="E1306" s="139"/>
      <c r="F1306" s="139"/>
    </row>
    <row r="1307" spans="1:7">
      <c r="A1307" s="136"/>
      <c r="B1307" s="140"/>
      <c r="C1307" s="137"/>
      <c r="D1307" s="138"/>
      <c r="E1307" s="139"/>
      <c r="F1307" s="139"/>
    </row>
    <row r="1308" spans="1:7">
      <c r="A1308" s="136"/>
      <c r="B1308" s="140"/>
      <c r="C1308" s="137"/>
      <c r="D1308" s="138"/>
      <c r="E1308" s="139"/>
      <c r="F1308" s="139"/>
    </row>
    <row r="1309" spans="1:7">
      <c r="A1309" s="136"/>
      <c r="B1309" s="140"/>
      <c r="C1309" s="137"/>
      <c r="D1309" s="138"/>
      <c r="E1309" s="139"/>
      <c r="F1309" s="139"/>
    </row>
    <row r="1310" spans="1:7">
      <c r="A1310" s="136"/>
      <c r="B1310" s="140"/>
      <c r="C1310" s="137"/>
      <c r="D1310" s="138"/>
      <c r="E1310" s="139"/>
      <c r="F1310" s="139"/>
    </row>
    <row r="1311" spans="1:7">
      <c r="A1311" s="136"/>
      <c r="B1311" s="140"/>
      <c r="C1311" s="137"/>
      <c r="D1311" s="138"/>
      <c r="E1311" s="139"/>
      <c r="F1311" s="139"/>
    </row>
    <row r="1312" spans="1:7">
      <c r="A1312" s="136"/>
      <c r="B1312" s="140"/>
      <c r="C1312" s="137"/>
      <c r="D1312" s="138"/>
      <c r="E1312" s="139"/>
      <c r="F1312" s="139"/>
    </row>
    <row r="1313" spans="1:6">
      <c r="A1313" s="136"/>
      <c r="B1313" s="140"/>
      <c r="C1313" s="137"/>
      <c r="D1313" s="138"/>
      <c r="E1313" s="139"/>
      <c r="F1313" s="139"/>
    </row>
    <row r="1314" spans="1:6">
      <c r="A1314" s="136"/>
      <c r="B1314" s="140"/>
      <c r="C1314" s="137"/>
      <c r="D1314" s="138"/>
      <c r="E1314" s="139"/>
      <c r="F1314" s="139"/>
    </row>
    <row r="1315" spans="1:6">
      <c r="A1315" s="136"/>
      <c r="B1315" s="140"/>
      <c r="C1315" s="137"/>
      <c r="D1315" s="138"/>
      <c r="E1315" s="139"/>
      <c r="F1315" s="139"/>
    </row>
    <row r="1316" spans="1:6">
      <c r="A1316" s="136"/>
      <c r="B1316" s="140"/>
      <c r="C1316" s="137"/>
      <c r="D1316" s="138"/>
      <c r="E1316" s="139"/>
      <c r="F1316" s="139"/>
    </row>
    <row r="1317" spans="1:6">
      <c r="A1317" s="136"/>
      <c r="B1317" s="140"/>
      <c r="C1317" s="137"/>
      <c r="D1317" s="138"/>
      <c r="E1317" s="139"/>
      <c r="F1317" s="139"/>
    </row>
    <row r="1318" spans="1:6">
      <c r="A1318" s="136"/>
      <c r="B1318" s="140"/>
      <c r="C1318" s="137"/>
      <c r="D1318" s="138"/>
      <c r="E1318" s="139"/>
      <c r="F1318" s="139"/>
    </row>
    <row r="1319" spans="1:6">
      <c r="A1319" s="136"/>
      <c r="B1319" s="140"/>
      <c r="C1319" s="137"/>
      <c r="D1319" s="138"/>
      <c r="E1319" s="139"/>
      <c r="F1319" s="139"/>
    </row>
    <row r="1320" spans="1:6">
      <c r="A1320" s="136"/>
      <c r="B1320" s="140"/>
      <c r="C1320" s="137"/>
      <c r="D1320" s="138"/>
      <c r="E1320" s="139"/>
      <c r="F1320" s="139"/>
    </row>
    <row r="1321" spans="1:6">
      <c r="A1321" s="136"/>
      <c r="B1321" s="140"/>
      <c r="C1321" s="137"/>
      <c r="D1321" s="138"/>
      <c r="E1321" s="139"/>
      <c r="F1321" s="139"/>
    </row>
    <row r="1322" spans="1:6">
      <c r="A1322" s="136"/>
      <c r="B1322" s="140"/>
      <c r="C1322" s="137"/>
      <c r="D1322" s="138"/>
      <c r="E1322" s="139"/>
      <c r="F1322" s="139"/>
    </row>
    <row r="1323" spans="1:6">
      <c r="A1323" s="136"/>
      <c r="B1323" s="140"/>
      <c r="C1323" s="137"/>
      <c r="D1323" s="138"/>
      <c r="E1323" s="139"/>
      <c r="F1323" s="139"/>
    </row>
    <row r="1324" spans="1:6">
      <c r="A1324" s="136"/>
      <c r="B1324" s="140"/>
      <c r="C1324" s="137"/>
      <c r="D1324" s="138"/>
      <c r="E1324" s="139"/>
      <c r="F1324" s="139"/>
    </row>
    <row r="1325" spans="1:6">
      <c r="A1325" s="136"/>
      <c r="B1325" s="140"/>
      <c r="C1325" s="137"/>
      <c r="D1325" s="138"/>
      <c r="E1325" s="139"/>
      <c r="F1325" s="139"/>
    </row>
    <row r="1326" spans="1:6">
      <c r="A1326" s="136"/>
      <c r="B1326" s="140"/>
      <c r="C1326" s="137"/>
      <c r="D1326" s="138"/>
      <c r="E1326" s="139"/>
      <c r="F1326" s="139"/>
    </row>
    <row r="1327" spans="1:6">
      <c r="A1327" s="136"/>
      <c r="B1327" s="140"/>
      <c r="C1327" s="137"/>
      <c r="D1327" s="138"/>
      <c r="E1327" s="139"/>
      <c r="F1327" s="139"/>
    </row>
    <row r="1328" spans="1:6">
      <c r="A1328" s="136"/>
      <c r="B1328" s="140"/>
      <c r="C1328" s="137"/>
      <c r="D1328" s="138"/>
      <c r="E1328" s="139"/>
      <c r="F1328" s="139"/>
    </row>
    <row r="1329" spans="1:6">
      <c r="A1329" s="136"/>
      <c r="B1329" s="140"/>
      <c r="C1329" s="137"/>
      <c r="D1329" s="138"/>
      <c r="E1329" s="139"/>
      <c r="F1329" s="139"/>
    </row>
    <row r="1330" spans="1:6">
      <c r="A1330" s="136"/>
      <c r="B1330" s="140"/>
      <c r="C1330" s="137"/>
      <c r="D1330" s="138"/>
      <c r="E1330" s="139"/>
      <c r="F1330" s="139"/>
    </row>
    <row r="1331" spans="1:6">
      <c r="A1331" s="136"/>
      <c r="B1331" s="140"/>
      <c r="C1331" s="137"/>
      <c r="D1331" s="138"/>
      <c r="E1331" s="139"/>
      <c r="F1331" s="139"/>
    </row>
    <row r="1332" spans="1:6">
      <c r="A1332" s="136"/>
      <c r="B1332" s="140"/>
      <c r="C1332" s="137"/>
      <c r="D1332" s="138"/>
      <c r="E1332" s="139"/>
      <c r="F1332" s="139"/>
    </row>
    <row r="1333" spans="1:6">
      <c r="A1333" s="136"/>
      <c r="B1333" s="140"/>
      <c r="C1333" s="137"/>
      <c r="D1333" s="138"/>
      <c r="E1333" s="139"/>
      <c r="F1333" s="139"/>
    </row>
    <row r="1334" spans="1:6">
      <c r="A1334" s="136"/>
      <c r="B1334" s="140"/>
      <c r="C1334" s="137"/>
      <c r="D1334" s="138"/>
      <c r="E1334" s="139"/>
      <c r="F1334" s="139"/>
    </row>
    <row r="1335" spans="1:6">
      <c r="A1335" s="136"/>
      <c r="B1335" s="140"/>
      <c r="C1335" s="137"/>
      <c r="D1335" s="138"/>
      <c r="E1335" s="139"/>
      <c r="F1335" s="139"/>
    </row>
    <row r="1336" spans="1:6">
      <c r="A1336" s="136"/>
      <c r="B1336" s="140"/>
      <c r="C1336" s="137"/>
      <c r="D1336" s="138"/>
      <c r="E1336" s="139"/>
      <c r="F1336" s="139"/>
    </row>
    <row r="1337" spans="1:6">
      <c r="A1337" s="136"/>
      <c r="B1337" s="140"/>
      <c r="C1337" s="137"/>
      <c r="D1337" s="138"/>
      <c r="E1337" s="139"/>
      <c r="F1337" s="139"/>
    </row>
    <row r="1338" spans="1:6">
      <c r="A1338" s="136"/>
      <c r="B1338" s="140"/>
      <c r="C1338" s="137"/>
      <c r="D1338" s="138"/>
      <c r="E1338" s="139"/>
      <c r="F1338" s="139"/>
    </row>
    <row r="1339" spans="1:6">
      <c r="A1339" s="136"/>
      <c r="B1339" s="140"/>
      <c r="C1339" s="137"/>
      <c r="D1339" s="138"/>
      <c r="E1339" s="139"/>
      <c r="F1339" s="139"/>
    </row>
    <row r="1340" spans="1:6">
      <c r="A1340" s="136"/>
      <c r="B1340" s="140"/>
      <c r="C1340" s="137"/>
      <c r="D1340" s="138"/>
      <c r="E1340" s="139"/>
      <c r="F1340" s="139"/>
    </row>
    <row r="1341" spans="1:6">
      <c r="A1341" s="136"/>
      <c r="B1341" s="140"/>
      <c r="C1341" s="137"/>
      <c r="D1341" s="138"/>
      <c r="E1341" s="139"/>
      <c r="F1341" s="139"/>
    </row>
    <row r="1342" spans="1:6">
      <c r="A1342" s="136"/>
      <c r="B1342" s="140"/>
      <c r="C1342" s="137"/>
      <c r="D1342" s="138"/>
      <c r="E1342" s="139"/>
      <c r="F1342" s="139"/>
    </row>
    <row r="1343" spans="1:6">
      <c r="A1343" s="136"/>
      <c r="B1343" s="140"/>
      <c r="C1343" s="137"/>
      <c r="D1343" s="138"/>
      <c r="E1343" s="139"/>
      <c r="F1343" s="139"/>
    </row>
    <row r="1344" spans="1:6">
      <c r="A1344" s="136"/>
      <c r="B1344" s="140"/>
      <c r="C1344" s="137"/>
      <c r="D1344" s="138"/>
      <c r="E1344" s="139"/>
      <c r="F1344" s="139"/>
    </row>
    <row r="1345" spans="1:6">
      <c r="A1345" s="136"/>
      <c r="B1345" s="140"/>
      <c r="C1345" s="137"/>
      <c r="D1345" s="138"/>
      <c r="E1345" s="139"/>
      <c r="F1345" s="139"/>
    </row>
    <row r="1346" spans="1:6">
      <c r="A1346" s="136"/>
      <c r="B1346" s="140"/>
      <c r="C1346" s="137"/>
      <c r="D1346" s="138"/>
      <c r="E1346" s="139"/>
      <c r="F1346" s="139"/>
    </row>
    <row r="1347" spans="1:6">
      <c r="A1347" s="136"/>
      <c r="B1347" s="140"/>
      <c r="C1347" s="137"/>
      <c r="D1347" s="138"/>
      <c r="E1347" s="139"/>
      <c r="F1347" s="139"/>
    </row>
    <row r="1348" spans="1:6">
      <c r="A1348" s="136"/>
      <c r="B1348" s="140"/>
      <c r="C1348" s="137"/>
      <c r="D1348" s="138"/>
      <c r="E1348" s="139"/>
      <c r="F1348" s="139"/>
    </row>
    <row r="1349" spans="1:6">
      <c r="A1349" s="136"/>
      <c r="B1349" s="140"/>
      <c r="C1349" s="137"/>
      <c r="D1349" s="138"/>
      <c r="E1349" s="139"/>
      <c r="F1349" s="139"/>
    </row>
    <row r="1350" spans="1:6">
      <c r="A1350" s="136"/>
      <c r="B1350" s="140"/>
      <c r="C1350" s="137"/>
      <c r="D1350" s="138"/>
      <c r="E1350" s="139"/>
      <c r="F1350" s="139"/>
    </row>
    <row r="1351" spans="1:6">
      <c r="A1351" s="136"/>
      <c r="B1351" s="140"/>
      <c r="C1351" s="137"/>
      <c r="D1351" s="138"/>
      <c r="E1351" s="139"/>
      <c r="F1351" s="139"/>
    </row>
    <row r="1352" spans="1:6">
      <c r="A1352" s="136"/>
      <c r="B1352" s="140"/>
      <c r="C1352" s="137"/>
      <c r="D1352" s="138"/>
      <c r="E1352" s="139"/>
      <c r="F1352" s="139"/>
    </row>
    <row r="1353" spans="1:6">
      <c r="A1353" s="136"/>
      <c r="B1353" s="140"/>
      <c r="C1353" s="137"/>
      <c r="D1353" s="138"/>
      <c r="E1353" s="139"/>
      <c r="F1353" s="139"/>
    </row>
    <row r="1354" spans="1:6">
      <c r="A1354" s="136"/>
      <c r="B1354" s="140"/>
      <c r="C1354" s="137"/>
      <c r="D1354" s="138"/>
      <c r="E1354" s="139"/>
      <c r="F1354" s="139"/>
    </row>
    <row r="1355" spans="1:6">
      <c r="A1355" s="136"/>
      <c r="B1355" s="140"/>
      <c r="C1355" s="137"/>
      <c r="D1355" s="138"/>
      <c r="E1355" s="139"/>
      <c r="F1355" s="139"/>
    </row>
    <row r="1356" spans="1:6">
      <c r="A1356" s="136"/>
      <c r="B1356" s="140"/>
      <c r="C1356" s="137"/>
      <c r="D1356" s="138"/>
      <c r="E1356" s="139"/>
      <c r="F1356" s="139"/>
    </row>
    <row r="1357" spans="1:6">
      <c r="A1357" s="136"/>
      <c r="B1357" s="140"/>
      <c r="C1357" s="137"/>
      <c r="D1357" s="138"/>
      <c r="E1357" s="139"/>
      <c r="F1357" s="139"/>
    </row>
    <row r="1358" spans="1:6">
      <c r="A1358" s="136"/>
      <c r="B1358" s="140"/>
      <c r="C1358" s="137"/>
      <c r="D1358" s="138"/>
      <c r="E1358" s="139"/>
      <c r="F1358" s="139"/>
    </row>
    <row r="1359" spans="1:6">
      <c r="A1359" s="136"/>
      <c r="B1359" s="140"/>
      <c r="C1359" s="137"/>
      <c r="D1359" s="138"/>
      <c r="E1359" s="139"/>
      <c r="F1359" s="139"/>
    </row>
    <row r="1360" spans="1:6">
      <c r="A1360" s="136"/>
      <c r="B1360" s="140"/>
      <c r="C1360" s="137"/>
      <c r="D1360" s="138"/>
      <c r="E1360" s="139"/>
      <c r="F1360" s="139"/>
    </row>
    <row r="1361" spans="1:6">
      <c r="A1361" s="136"/>
      <c r="B1361" s="140"/>
      <c r="C1361" s="137"/>
      <c r="D1361" s="138"/>
      <c r="E1361" s="139"/>
      <c r="F1361" s="139"/>
    </row>
    <row r="1362" spans="1:6">
      <c r="A1362" s="136"/>
      <c r="B1362" s="140"/>
      <c r="C1362" s="137"/>
      <c r="D1362" s="138"/>
      <c r="E1362" s="139"/>
      <c r="F1362" s="139"/>
    </row>
    <row r="1363" spans="1:6">
      <c r="A1363" s="136"/>
      <c r="B1363" s="140"/>
      <c r="C1363" s="137"/>
      <c r="D1363" s="138"/>
      <c r="E1363" s="139"/>
      <c r="F1363" s="139"/>
    </row>
    <row r="1364" spans="1:6">
      <c r="A1364" s="136"/>
      <c r="B1364" s="140"/>
      <c r="D1364" s="138"/>
      <c r="E1364" s="139"/>
      <c r="F1364" s="139"/>
    </row>
    <row r="1365" spans="1:6">
      <c r="A1365" s="136"/>
      <c r="B1365" s="140"/>
      <c r="D1365" s="138"/>
      <c r="E1365" s="139"/>
      <c r="F1365" s="139"/>
    </row>
    <row r="1366" spans="1:6">
      <c r="A1366" s="38"/>
      <c r="B1366" s="140"/>
      <c r="C1366" s="156"/>
      <c r="D1366" s="138"/>
      <c r="E1366" s="139"/>
      <c r="F1366" s="139"/>
    </row>
    <row r="1367" spans="1:6">
      <c r="A1367" s="38"/>
      <c r="B1367" s="140"/>
      <c r="C1367" s="156"/>
      <c r="D1367" s="138"/>
      <c r="E1367" s="139"/>
      <c r="F1367" s="139"/>
    </row>
    <row r="1368" spans="1:6">
      <c r="A1368" s="136"/>
      <c r="B1368" s="140"/>
      <c r="D1368" s="138"/>
      <c r="E1368" s="139"/>
      <c r="F1368" s="139"/>
    </row>
    <row r="1369" spans="1:6">
      <c r="A1369" s="136"/>
      <c r="B1369" s="157"/>
      <c r="C1369" s="137"/>
      <c r="D1369" s="138"/>
      <c r="E1369" s="139"/>
      <c r="F1369" s="139"/>
    </row>
    <row r="1370" spans="1:6">
      <c r="A1370" s="38"/>
      <c r="B1370" s="157"/>
      <c r="C1370" s="137"/>
      <c r="D1370" s="138"/>
      <c r="E1370" s="139"/>
      <c r="F1370" s="139"/>
    </row>
    <row r="1371" spans="1:6">
      <c r="A1371" s="136"/>
      <c r="B1371" s="158"/>
      <c r="C1371" s="137"/>
      <c r="D1371" s="138"/>
      <c r="E1371" s="139"/>
      <c r="F1371" s="139"/>
    </row>
    <row r="1372" spans="1:6">
      <c r="A1372" s="136"/>
      <c r="B1372" s="158"/>
      <c r="C1372" s="137"/>
      <c r="D1372" s="138"/>
      <c r="E1372" s="139"/>
      <c r="F1372" s="139"/>
    </row>
    <row r="1373" spans="1:6">
      <c r="A1373" s="136"/>
      <c r="B1373" s="157"/>
      <c r="C1373" s="137"/>
      <c r="D1373" s="138"/>
      <c r="E1373" s="139"/>
      <c r="F1373" s="139"/>
    </row>
    <row r="1374" spans="1:6">
      <c r="A1374" s="136"/>
      <c r="B1374" s="140"/>
      <c r="C1374" s="137"/>
      <c r="D1374" s="138"/>
      <c r="E1374" s="139"/>
      <c r="F1374" s="139"/>
    </row>
    <row r="1375" spans="1:6">
      <c r="A1375" s="136"/>
      <c r="B1375" s="140"/>
      <c r="C1375" s="137"/>
      <c r="D1375" s="138"/>
      <c r="E1375" s="139"/>
      <c r="F1375" s="139"/>
    </row>
    <row r="1376" spans="1:6">
      <c r="A1376" s="136"/>
      <c r="B1376" s="140"/>
      <c r="C1376" s="137"/>
      <c r="D1376" s="138"/>
      <c r="E1376" s="139"/>
      <c r="F1376" s="139"/>
    </row>
    <row r="1377" spans="1:6">
      <c r="A1377" s="136"/>
      <c r="B1377" s="140"/>
      <c r="C1377" s="137"/>
      <c r="D1377" s="138"/>
      <c r="E1377" s="139"/>
      <c r="F1377" s="139"/>
    </row>
    <row r="1378" spans="1:6">
      <c r="A1378" s="136"/>
      <c r="B1378" s="140"/>
      <c r="C1378" s="137"/>
      <c r="D1378" s="138"/>
      <c r="E1378" s="139"/>
      <c r="F1378" s="139"/>
    </row>
    <row r="1379" spans="1:6">
      <c r="A1379" s="136"/>
      <c r="B1379" s="140"/>
      <c r="C1379" s="137"/>
      <c r="D1379" s="138"/>
      <c r="E1379" s="139"/>
      <c r="F1379" s="139"/>
    </row>
    <row r="1380" spans="1:6">
      <c r="A1380" s="136"/>
      <c r="B1380" s="140"/>
      <c r="C1380" s="137"/>
      <c r="D1380" s="138"/>
      <c r="E1380" s="139"/>
      <c r="F1380" s="139"/>
    </row>
    <row r="1381" spans="1:6">
      <c r="A1381" s="136"/>
      <c r="B1381" s="140"/>
      <c r="C1381" s="137"/>
      <c r="D1381" s="138"/>
      <c r="E1381" s="139"/>
      <c r="F1381" s="139"/>
    </row>
    <row r="1382" spans="1:6">
      <c r="A1382" s="136"/>
      <c r="B1382" s="140"/>
      <c r="C1382" s="137"/>
      <c r="D1382" s="138"/>
      <c r="E1382" s="139"/>
      <c r="F1382" s="139"/>
    </row>
    <row r="1383" spans="1:6">
      <c r="A1383" s="136"/>
      <c r="B1383" s="140"/>
      <c r="C1383" s="137"/>
      <c r="D1383" s="138"/>
      <c r="E1383" s="139"/>
      <c r="F1383" s="139"/>
    </row>
    <row r="1384" spans="1:6">
      <c r="A1384" s="136"/>
      <c r="B1384" s="140"/>
      <c r="C1384" s="137"/>
      <c r="D1384" s="138"/>
      <c r="E1384" s="139"/>
      <c r="F1384" s="139"/>
    </row>
    <row r="1385" spans="1:6">
      <c r="A1385" s="136"/>
      <c r="B1385" s="140"/>
      <c r="C1385" s="137"/>
      <c r="D1385" s="138"/>
      <c r="E1385" s="139"/>
      <c r="F1385" s="139"/>
    </row>
    <row r="1386" spans="1:6">
      <c r="A1386" s="136"/>
      <c r="B1386" s="140"/>
      <c r="C1386" s="137"/>
      <c r="D1386" s="138"/>
      <c r="E1386" s="139"/>
      <c r="F1386" s="139"/>
    </row>
    <row r="1387" spans="1:6">
      <c r="A1387" s="136"/>
      <c r="B1387" s="140"/>
      <c r="C1387" s="137"/>
      <c r="D1387" s="138"/>
      <c r="E1387" s="139"/>
      <c r="F1387" s="139"/>
    </row>
    <row r="1388" spans="1:6">
      <c r="A1388" s="136"/>
      <c r="B1388" s="140"/>
      <c r="C1388" s="137"/>
      <c r="D1388" s="138"/>
      <c r="E1388" s="139"/>
      <c r="F1388" s="139"/>
    </row>
    <row r="1389" spans="1:6">
      <c r="A1389" s="136"/>
      <c r="B1389" s="140"/>
      <c r="C1389" s="137"/>
      <c r="D1389" s="138"/>
      <c r="E1389" s="139"/>
      <c r="F1389" s="139"/>
    </row>
    <row r="1390" spans="1:6">
      <c r="A1390" s="136"/>
      <c r="B1390" s="140"/>
      <c r="C1390" s="137"/>
      <c r="D1390" s="138"/>
      <c r="E1390" s="139"/>
      <c r="F1390" s="139"/>
    </row>
    <row r="1391" spans="1:6">
      <c r="A1391" s="136"/>
      <c r="B1391" s="140"/>
      <c r="C1391" s="137"/>
      <c r="D1391" s="138"/>
      <c r="E1391" s="139"/>
      <c r="F1391" s="139"/>
    </row>
    <row r="1392" spans="1:6">
      <c r="A1392" s="136"/>
      <c r="B1392" s="140"/>
      <c r="C1392" s="137"/>
      <c r="D1392" s="138"/>
      <c r="E1392" s="139"/>
      <c r="F1392" s="139"/>
    </row>
    <row r="1393" spans="1:6">
      <c r="A1393" s="136"/>
      <c r="B1393" s="140"/>
      <c r="C1393" s="137"/>
      <c r="D1393" s="138"/>
      <c r="E1393" s="139"/>
      <c r="F1393" s="139"/>
    </row>
    <row r="1394" spans="1:6">
      <c r="A1394" s="136"/>
      <c r="B1394" s="140"/>
      <c r="C1394" s="137"/>
      <c r="D1394" s="138"/>
      <c r="E1394" s="139"/>
      <c r="F1394" s="139"/>
    </row>
    <row r="1395" spans="1:6">
      <c r="A1395" s="136"/>
      <c r="B1395" s="140"/>
      <c r="C1395" s="137"/>
      <c r="D1395" s="138"/>
      <c r="E1395" s="139"/>
      <c r="F1395" s="139"/>
    </row>
    <row r="1396" spans="1:6">
      <c r="A1396" s="136"/>
      <c r="B1396" s="140"/>
      <c r="C1396" s="137"/>
      <c r="D1396" s="138"/>
      <c r="E1396" s="139"/>
      <c r="F1396" s="139"/>
    </row>
    <row r="1397" spans="1:6">
      <c r="A1397" s="136"/>
      <c r="B1397" s="140"/>
      <c r="C1397" s="137"/>
      <c r="D1397" s="138"/>
      <c r="E1397" s="139"/>
      <c r="F1397" s="139"/>
    </row>
    <row r="1398" spans="1:6">
      <c r="A1398" s="136"/>
      <c r="B1398" s="140"/>
      <c r="C1398" s="137"/>
      <c r="D1398" s="138"/>
      <c r="E1398" s="139"/>
      <c r="F1398" s="139"/>
    </row>
    <row r="1399" spans="1:6">
      <c r="A1399" s="136"/>
      <c r="B1399" s="140"/>
      <c r="C1399" s="137"/>
      <c r="D1399" s="138"/>
      <c r="E1399" s="139"/>
      <c r="F1399" s="139"/>
    </row>
    <row r="1400" spans="1:6">
      <c r="A1400" s="136"/>
      <c r="B1400" s="140"/>
      <c r="C1400" s="137"/>
      <c r="D1400" s="138"/>
      <c r="E1400" s="139"/>
      <c r="F1400" s="139"/>
    </row>
    <row r="1401" spans="1:6">
      <c r="A1401" s="136"/>
      <c r="B1401" s="140"/>
      <c r="C1401" s="137"/>
      <c r="D1401" s="138"/>
      <c r="E1401" s="139"/>
      <c r="F1401" s="139"/>
    </row>
    <row r="1402" spans="1:6">
      <c r="A1402" s="136"/>
      <c r="B1402" s="140"/>
      <c r="C1402" s="137"/>
      <c r="D1402" s="138"/>
      <c r="E1402" s="139"/>
      <c r="F1402" s="139"/>
    </row>
    <row r="1403" spans="1:6">
      <c r="A1403" s="136"/>
      <c r="B1403" s="140"/>
      <c r="C1403" s="137"/>
      <c r="D1403" s="138"/>
      <c r="E1403" s="139"/>
      <c r="F1403" s="139"/>
    </row>
    <row r="1404" spans="1:6">
      <c r="A1404" s="136"/>
      <c r="B1404" s="140"/>
      <c r="C1404" s="137"/>
      <c r="D1404" s="138"/>
      <c r="E1404" s="139"/>
      <c r="F1404" s="139"/>
    </row>
    <row r="1405" spans="1:6">
      <c r="A1405" s="136"/>
      <c r="B1405" s="140"/>
      <c r="C1405" s="137"/>
      <c r="D1405" s="138"/>
      <c r="E1405" s="139"/>
      <c r="F1405" s="139"/>
    </row>
    <row r="1406" spans="1:6">
      <c r="A1406" s="136"/>
      <c r="B1406" s="140"/>
      <c r="C1406" s="137"/>
      <c r="D1406" s="138"/>
      <c r="E1406" s="139"/>
      <c r="F1406" s="139"/>
    </row>
    <row r="1407" spans="1:6">
      <c r="A1407" s="136"/>
      <c r="B1407" s="140"/>
      <c r="C1407" s="137"/>
      <c r="D1407" s="138"/>
      <c r="E1407" s="139"/>
      <c r="F1407" s="139"/>
    </row>
    <row r="1408" spans="1:6">
      <c r="A1408" s="136"/>
      <c r="B1408" s="140"/>
      <c r="C1408" s="137"/>
      <c r="D1408" s="138"/>
      <c r="E1408" s="139"/>
      <c r="F1408" s="139"/>
    </row>
    <row r="1409" spans="1:6">
      <c r="A1409" s="136"/>
      <c r="B1409" s="140"/>
      <c r="C1409" s="137"/>
      <c r="D1409" s="138"/>
      <c r="E1409" s="139"/>
      <c r="F1409" s="139"/>
    </row>
    <row r="1410" spans="1:6">
      <c r="A1410" s="136"/>
      <c r="B1410" s="140"/>
      <c r="C1410" s="137"/>
      <c r="D1410" s="138"/>
      <c r="E1410" s="139"/>
      <c r="F1410" s="139"/>
    </row>
    <row r="1411" spans="1:6">
      <c r="A1411" s="136"/>
      <c r="B1411" s="140"/>
      <c r="C1411" s="137"/>
      <c r="D1411" s="138"/>
      <c r="E1411" s="139"/>
      <c r="F1411" s="139"/>
    </row>
    <row r="1412" spans="1:6">
      <c r="A1412" s="136"/>
      <c r="B1412" s="140"/>
      <c r="C1412" s="137"/>
      <c r="D1412" s="138"/>
      <c r="E1412" s="139"/>
      <c r="F1412" s="139"/>
    </row>
    <row r="1413" spans="1:6">
      <c r="A1413" s="136"/>
      <c r="B1413" s="140"/>
      <c r="C1413" s="137"/>
      <c r="D1413" s="138"/>
      <c r="E1413" s="139"/>
      <c r="F1413" s="139"/>
    </row>
    <row r="1414" spans="1:6">
      <c r="A1414" s="136"/>
      <c r="B1414" s="140"/>
      <c r="C1414" s="137"/>
      <c r="D1414" s="138"/>
      <c r="E1414" s="139"/>
      <c r="F1414" s="139"/>
    </row>
    <row r="1415" spans="1:6">
      <c r="A1415" s="136"/>
      <c r="B1415" s="140"/>
      <c r="C1415" s="137"/>
      <c r="D1415" s="138"/>
      <c r="E1415" s="139"/>
      <c r="F1415" s="139"/>
    </row>
    <row r="1416" spans="1:6">
      <c r="A1416" s="136"/>
      <c r="B1416" s="140"/>
      <c r="C1416" s="137"/>
      <c r="D1416" s="138"/>
      <c r="E1416" s="139"/>
      <c r="F1416" s="139"/>
    </row>
    <row r="1417" spans="1:6">
      <c r="A1417" s="136"/>
      <c r="B1417" s="140"/>
    </row>
    <row r="1418" spans="1:6">
      <c r="A1418" s="136"/>
      <c r="B1418" s="140"/>
    </row>
    <row r="1419" spans="1:6">
      <c r="B1419" s="140"/>
    </row>
    <row r="1420" spans="1:6">
      <c r="B1420" s="140"/>
    </row>
    <row r="1421" spans="1:6">
      <c r="B1421" s="140"/>
    </row>
    <row r="4792" spans="7:7">
      <c r="G4792" s="162"/>
    </row>
    <row r="4793" spans="7:7">
      <c r="G4793" s="162"/>
    </row>
    <row r="4794" spans="7:7">
      <c r="G4794" s="162"/>
    </row>
    <row r="4795" spans="7:7">
      <c r="G4795" s="162"/>
    </row>
    <row r="4796" spans="7:7">
      <c r="G4796" s="162"/>
    </row>
    <row r="4797" spans="7:7">
      <c r="G4797" s="162"/>
    </row>
    <row r="4798" spans="7:7">
      <c r="G4798" s="162"/>
    </row>
    <row r="4799" spans="7:7">
      <c r="G4799" s="162"/>
    </row>
    <row r="4911" spans="7:7">
      <c r="G4911" s="162"/>
    </row>
    <row r="4912" spans="7:7">
      <c r="G4912" s="162"/>
    </row>
    <row r="4913" spans="7:7">
      <c r="G4913" s="162"/>
    </row>
    <row r="5103" spans="7:7">
      <c r="G5103" s="163"/>
    </row>
    <row r="5104" spans="7:7">
      <c r="G5104" s="163"/>
    </row>
    <row r="5105" spans="7:7">
      <c r="G5105" s="163"/>
    </row>
    <row r="5106" spans="7:7">
      <c r="G5106" s="163"/>
    </row>
    <row r="5157" spans="7:7">
      <c r="G5157" s="162"/>
    </row>
    <row r="5267" spans="7:7">
      <c r="G5267" s="164"/>
    </row>
    <row r="5321" spans="7:7">
      <c r="G5321" s="162"/>
    </row>
    <row r="5322" spans="7:7">
      <c r="G5322" s="162"/>
    </row>
    <row r="5323" spans="7:7">
      <c r="G5323" s="162"/>
    </row>
    <row r="5368" spans="7:7">
      <c r="G5368" s="162"/>
    </row>
    <row r="5501" spans="7:7">
      <c r="G5501" s="162"/>
    </row>
    <row r="5502" spans="7:7">
      <c r="G5502" s="162"/>
    </row>
    <row r="5503" spans="7:7">
      <c r="G5503" s="162"/>
    </row>
    <row r="5504" spans="7:7">
      <c r="G5504" s="162"/>
    </row>
    <row r="5505" spans="7:7">
      <c r="G5505" s="162"/>
    </row>
    <row r="5614" spans="7:7">
      <c r="G5614" s="162"/>
    </row>
    <row r="5615" spans="7:7">
      <c r="G5615" s="162"/>
    </row>
    <row r="5856" spans="7:7">
      <c r="G5856" s="162"/>
    </row>
    <row r="5857" spans="7:7">
      <c r="G5857" s="162"/>
    </row>
    <row r="5858" spans="7:7">
      <c r="G5858" s="162"/>
    </row>
    <row r="5859" spans="7:7">
      <c r="G5859" s="162"/>
    </row>
    <row r="5860" spans="7:7">
      <c r="G5860" s="162"/>
    </row>
    <row r="5861" spans="7:7">
      <c r="G5861" s="162"/>
    </row>
    <row r="5862" spans="7:7">
      <c r="G5862" s="162"/>
    </row>
    <row r="5863" spans="7:7">
      <c r="G5863" s="162"/>
    </row>
    <row r="5864" spans="7:7">
      <c r="G5864" s="162"/>
    </row>
    <row r="5865" spans="7:7">
      <c r="G5865" s="162"/>
    </row>
    <row r="5866" spans="7:7">
      <c r="G5866" s="162"/>
    </row>
    <row r="5867" spans="7:7">
      <c r="G5867" s="162"/>
    </row>
    <row r="5868" spans="7:7">
      <c r="G5868" s="162"/>
    </row>
    <row r="5869" spans="7:7">
      <c r="G5869" s="162"/>
    </row>
    <row r="5870" spans="7:7">
      <c r="G5870" s="162"/>
    </row>
    <row r="5871" spans="7:7">
      <c r="G5871" s="162"/>
    </row>
    <row r="5872" spans="7:7">
      <c r="G5872" s="162"/>
    </row>
    <row r="5873" spans="7:7">
      <c r="G5873" s="153"/>
    </row>
    <row r="5874" spans="7:7">
      <c r="G5874" s="153"/>
    </row>
    <row r="5875" spans="7:7">
      <c r="G5875" s="153"/>
    </row>
    <row r="5876" spans="7:7">
      <c r="G5876" s="165"/>
    </row>
    <row r="5877" spans="7:7">
      <c r="G5877" s="165"/>
    </row>
    <row r="5878" spans="7:7">
      <c r="G5878" s="165"/>
    </row>
    <row r="5879" spans="7:7">
      <c r="G5879" s="153"/>
    </row>
    <row r="5880" spans="7:7">
      <c r="G5880" s="153"/>
    </row>
    <row r="5881" spans="7:7">
      <c r="G5881" s="165"/>
    </row>
    <row r="5882" spans="7:7">
      <c r="G5882" s="165"/>
    </row>
    <row r="5883" spans="7:7">
      <c r="G5883" s="165"/>
    </row>
    <row r="5884" spans="7:7">
      <c r="G5884" s="165"/>
    </row>
    <row r="5885" spans="7:7">
      <c r="G5885" s="165"/>
    </row>
    <row r="5886" spans="7:7">
      <c r="G5886" s="153"/>
    </row>
    <row r="5887" spans="7:7">
      <c r="G5887" s="165"/>
    </row>
    <row r="5888" spans="7:7">
      <c r="G5888" s="165"/>
    </row>
    <row r="5889" spans="7:7">
      <c r="G5889" s="153"/>
    </row>
    <row r="5890" spans="7:7">
      <c r="G5890" s="153"/>
    </row>
    <row r="5891" spans="7:7">
      <c r="G5891" s="153"/>
    </row>
    <row r="5892" spans="7:7">
      <c r="G5892" s="153"/>
    </row>
    <row r="5893" spans="7:7">
      <c r="G5893" s="153"/>
    </row>
    <row r="5894" spans="7:7">
      <c r="G5894" s="153"/>
    </row>
    <row r="5895" spans="7:7">
      <c r="G5895" s="153"/>
    </row>
    <row r="5896" spans="7:7">
      <c r="G5896" s="153"/>
    </row>
    <row r="5897" spans="7:7">
      <c r="G5897" s="153"/>
    </row>
    <row r="5898" spans="7:7">
      <c r="G5898" s="153"/>
    </row>
    <row r="5899" spans="7:7">
      <c r="G5899" s="153"/>
    </row>
    <row r="5900" spans="7:7">
      <c r="G5900" s="153"/>
    </row>
    <row r="5901" spans="7:7">
      <c r="G5901" s="153"/>
    </row>
    <row r="5902" spans="7:7">
      <c r="G5902" s="153"/>
    </row>
    <row r="5903" spans="7:7">
      <c r="G5903" s="153"/>
    </row>
    <row r="5904" spans="7:7">
      <c r="G5904" s="153"/>
    </row>
    <row r="5905" spans="7:7">
      <c r="G5905" s="153"/>
    </row>
    <row r="5906" spans="7:7">
      <c r="G5906" s="165"/>
    </row>
    <row r="5907" spans="7:7">
      <c r="G5907" s="165"/>
    </row>
    <row r="5908" spans="7:7">
      <c r="G5908" s="153"/>
    </row>
    <row r="5909" spans="7:7">
      <c r="G5909" s="153"/>
    </row>
    <row r="5910" spans="7:7">
      <c r="G5910" s="153"/>
    </row>
    <row r="5911" spans="7:7">
      <c r="G5911" s="153"/>
    </row>
    <row r="6183" spans="7:7">
      <c r="G6183" s="162"/>
    </row>
    <row r="6184" spans="7:7">
      <c r="G6184" s="162"/>
    </row>
    <row r="6185" spans="7:7">
      <c r="G6185" s="162"/>
    </row>
    <row r="6186" spans="7:7">
      <c r="G6186" s="162"/>
    </row>
    <row r="6187" spans="7:7">
      <c r="G6187" s="162"/>
    </row>
    <row r="6188" spans="7:7">
      <c r="G6188" s="162"/>
    </row>
    <row r="6189" spans="7:7">
      <c r="G6189" s="162"/>
    </row>
    <row r="6190" spans="7:7">
      <c r="G6190" s="162"/>
    </row>
    <row r="6191" spans="7:7">
      <c r="G6191" s="162"/>
    </row>
    <row r="6192" spans="7:7">
      <c r="G6192" s="162"/>
    </row>
    <row r="6193" spans="7:7">
      <c r="G6193" s="162"/>
    </row>
    <row r="6194" spans="7:7">
      <c r="G6194" s="162"/>
    </row>
    <row r="6195" spans="7:7">
      <c r="G6195" s="162"/>
    </row>
    <row r="6196" spans="7:7">
      <c r="G6196" s="162"/>
    </row>
    <row r="6197" spans="7:7">
      <c r="G6197" s="162"/>
    </row>
    <row r="6198" spans="7:7">
      <c r="G6198" s="162"/>
    </row>
    <row r="6199" spans="7:7">
      <c r="G6199" s="162"/>
    </row>
    <row r="6200" spans="7:7">
      <c r="G6200" s="162"/>
    </row>
    <row r="6201" spans="7:7">
      <c r="G6201" s="162"/>
    </row>
    <row r="6202" spans="7:7">
      <c r="G6202" s="162"/>
    </row>
    <row r="6203" spans="7:7">
      <c r="G6203" s="162"/>
    </row>
    <row r="6204" spans="7:7">
      <c r="G6204" s="162"/>
    </row>
    <row r="6205" spans="7:7">
      <c r="G6205" s="162"/>
    </row>
    <row r="6206" spans="7:7">
      <c r="G6206" s="162"/>
    </row>
    <row r="6207" spans="7:7">
      <c r="G6207" s="162"/>
    </row>
    <row r="6208" spans="7:7">
      <c r="G6208" s="162"/>
    </row>
    <row r="6209" spans="7:7">
      <c r="G6209" s="162"/>
    </row>
    <row r="6210" spans="7:7">
      <c r="G6210" s="162"/>
    </row>
    <row r="6211" spans="7:7">
      <c r="G6211" s="162"/>
    </row>
    <row r="6212" spans="7:7">
      <c r="G6212" s="162"/>
    </row>
    <row r="6213" spans="7:7">
      <c r="G6213" s="162"/>
    </row>
    <row r="6214" spans="7:7">
      <c r="G6214" s="162"/>
    </row>
    <row r="6215" spans="7:7">
      <c r="G6215" s="162"/>
    </row>
    <row r="6216" spans="7:7">
      <c r="G6216" s="162"/>
    </row>
    <row r="6217" spans="7:7">
      <c r="G6217" s="162"/>
    </row>
    <row r="6218" spans="7:7">
      <c r="G6218" s="162"/>
    </row>
    <row r="6219" spans="7:7">
      <c r="G6219" s="162"/>
    </row>
    <row r="6220" spans="7:7">
      <c r="G6220" s="162"/>
    </row>
    <row r="6221" spans="7:7">
      <c r="G6221" s="162"/>
    </row>
    <row r="6222" spans="7:7">
      <c r="G6222" s="162"/>
    </row>
    <row r="6223" spans="7:7">
      <c r="G6223" s="162"/>
    </row>
    <row r="6224" spans="7:7">
      <c r="G6224" s="162"/>
    </row>
    <row r="6225" spans="7:7">
      <c r="G6225" s="162"/>
    </row>
    <row r="6226" spans="7:7">
      <c r="G6226" s="162"/>
    </row>
    <row r="6227" spans="7:7">
      <c r="G6227" s="162"/>
    </row>
    <row r="6228" spans="7:7">
      <c r="G6228" s="162"/>
    </row>
    <row r="6229" spans="7:7">
      <c r="G6229" s="162"/>
    </row>
    <row r="6230" spans="7:7">
      <c r="G6230" s="162"/>
    </row>
    <row r="6231" spans="7:7">
      <c r="G6231" s="162"/>
    </row>
    <row r="6232" spans="7:7">
      <c r="G6232" s="162"/>
    </row>
    <row r="6233" spans="7:7">
      <c r="G6233" s="162"/>
    </row>
    <row r="6234" spans="7:7">
      <c r="G6234" s="162"/>
    </row>
    <row r="6235" spans="7:7">
      <c r="G6235" s="162"/>
    </row>
    <row r="6236" spans="7:7">
      <c r="G6236" s="162"/>
    </row>
    <row r="6237" spans="7:7">
      <c r="G6237" s="162"/>
    </row>
    <row r="6238" spans="7:7">
      <c r="G6238" s="162"/>
    </row>
    <row r="6239" spans="7:7">
      <c r="G6239" s="162"/>
    </row>
    <row r="6240" spans="7:7">
      <c r="G6240" s="162"/>
    </row>
    <row r="6241" spans="7:7">
      <c r="G6241" s="162"/>
    </row>
    <row r="6242" spans="7:7">
      <c r="G6242" s="162"/>
    </row>
    <row r="6243" spans="7:7">
      <c r="G6243" s="162"/>
    </row>
    <row r="6244" spans="7:7">
      <c r="G6244" s="162"/>
    </row>
    <row r="6245" spans="7:7">
      <c r="G6245" s="162"/>
    </row>
    <row r="6246" spans="7:7">
      <c r="G6246" s="162"/>
    </row>
    <row r="6247" spans="7:7">
      <c r="G6247" s="162"/>
    </row>
    <row r="6248" spans="7:7">
      <c r="G6248" s="162"/>
    </row>
    <row r="6249" spans="7:7">
      <c r="G6249" s="162"/>
    </row>
    <row r="6250" spans="7:7">
      <c r="G6250" s="162"/>
    </row>
    <row r="6251" spans="7:7">
      <c r="G6251" s="162"/>
    </row>
    <row r="6252" spans="7:7">
      <c r="G6252" s="162"/>
    </row>
    <row r="6253" spans="7:7">
      <c r="G6253" s="162"/>
    </row>
    <row r="6254" spans="7:7">
      <c r="G6254" s="162"/>
    </row>
    <row r="6255" spans="7:7">
      <c r="G6255" s="162"/>
    </row>
    <row r="6256" spans="7:7">
      <c r="G6256" s="162"/>
    </row>
    <row r="6257" spans="7:7">
      <c r="G6257" s="162"/>
    </row>
    <row r="6258" spans="7:7">
      <c r="G6258" s="162"/>
    </row>
    <row r="6259" spans="7:7">
      <c r="G6259" s="162"/>
    </row>
    <row r="6260" spans="7:7">
      <c r="G6260" s="162"/>
    </row>
    <row r="6261" spans="7:7">
      <c r="G6261" s="162"/>
    </row>
    <row r="6262" spans="7:7">
      <c r="G6262" s="162"/>
    </row>
    <row r="6263" spans="7:7">
      <c r="G6263" s="162"/>
    </row>
    <row r="6264" spans="7:7">
      <c r="G6264" s="162"/>
    </row>
    <row r="6265" spans="7:7">
      <c r="G6265" s="162"/>
    </row>
    <row r="6266" spans="7:7">
      <c r="G6266" s="162"/>
    </row>
    <row r="6267" spans="7:7">
      <c r="G6267" s="162"/>
    </row>
    <row r="6268" spans="7:7">
      <c r="G6268" s="162"/>
    </row>
    <row r="6269" spans="7:7">
      <c r="G6269" s="162"/>
    </row>
    <row r="6270" spans="7:7">
      <c r="G6270" s="162"/>
    </row>
    <row r="6271" spans="7:7">
      <c r="G6271" s="162"/>
    </row>
    <row r="6272" spans="7:7">
      <c r="G6272" s="162"/>
    </row>
    <row r="6273" spans="7:7">
      <c r="G6273" s="162"/>
    </row>
    <row r="6274" spans="7:7">
      <c r="G6274" s="162"/>
    </row>
    <row r="6275" spans="7:7">
      <c r="G6275" s="162"/>
    </row>
    <row r="6276" spans="7:7">
      <c r="G6276" s="162"/>
    </row>
    <row r="6277" spans="7:7">
      <c r="G6277" s="162"/>
    </row>
    <row r="6278" spans="7:7">
      <c r="G6278" s="162"/>
    </row>
    <row r="6279" spans="7:7">
      <c r="G6279" s="162"/>
    </row>
    <row r="6280" spans="7:7">
      <c r="G6280" s="162"/>
    </row>
    <row r="6281" spans="7:7">
      <c r="G6281" s="162"/>
    </row>
    <row r="6282" spans="7:7">
      <c r="G6282" s="162"/>
    </row>
    <row r="6283" spans="7:7">
      <c r="G6283" s="162"/>
    </row>
    <row r="6284" spans="7:7">
      <c r="G6284" s="162"/>
    </row>
    <row r="6285" spans="7:7">
      <c r="G6285" s="162"/>
    </row>
    <row r="6286" spans="7:7">
      <c r="G6286" s="162"/>
    </row>
    <row r="6287" spans="7:7">
      <c r="G6287" s="162"/>
    </row>
    <row r="6288" spans="7:7">
      <c r="G6288" s="162"/>
    </row>
    <row r="6289" spans="7:7">
      <c r="G6289" s="162"/>
    </row>
    <row r="6290" spans="7:7">
      <c r="G6290" s="162"/>
    </row>
    <row r="6291" spans="7:7">
      <c r="G6291" s="162"/>
    </row>
    <row r="6292" spans="7:7">
      <c r="G6292" s="162"/>
    </row>
    <row r="6293" spans="7:7">
      <c r="G6293" s="162"/>
    </row>
    <row r="6294" spans="7:7">
      <c r="G6294" s="162"/>
    </row>
    <row r="6295" spans="7:7">
      <c r="G6295" s="162"/>
    </row>
    <row r="6296" spans="7:7">
      <c r="G6296" s="162"/>
    </row>
    <row r="6297" spans="7:7">
      <c r="G6297" s="162"/>
    </row>
    <row r="6298" spans="7:7">
      <c r="G6298" s="162"/>
    </row>
    <row r="6299" spans="7:7">
      <c r="G6299" s="162"/>
    </row>
    <row r="6300" spans="7:7">
      <c r="G6300" s="162"/>
    </row>
    <row r="6301" spans="7:7">
      <c r="G6301" s="162"/>
    </row>
    <row r="6302" spans="7:7">
      <c r="G6302" s="162"/>
    </row>
    <row r="6303" spans="7:7">
      <c r="G6303" s="162"/>
    </row>
    <row r="6304" spans="7:7">
      <c r="G6304" s="162"/>
    </row>
    <row r="6305" spans="7:7">
      <c r="G6305" s="162"/>
    </row>
    <row r="6306" spans="7:7">
      <c r="G6306" s="162"/>
    </row>
    <row r="6307" spans="7:7">
      <c r="G6307" s="162"/>
    </row>
    <row r="6308" spans="7:7">
      <c r="G6308" s="162"/>
    </row>
    <row r="6309" spans="7:7">
      <c r="G6309" s="162"/>
    </row>
    <row r="6310" spans="7:7">
      <c r="G6310" s="162"/>
    </row>
    <row r="6311" spans="7:7">
      <c r="G6311" s="162"/>
    </row>
    <row r="6312" spans="7:7">
      <c r="G6312" s="162"/>
    </row>
    <row r="6313" spans="7:7">
      <c r="G6313" s="162"/>
    </row>
    <row r="6314" spans="7:7">
      <c r="G6314" s="162"/>
    </row>
    <row r="6315" spans="7:7">
      <c r="G6315" s="162"/>
    </row>
    <row r="6316" spans="7:7">
      <c r="G6316" s="162"/>
    </row>
    <row r="6317" spans="7:7">
      <c r="G6317" s="162"/>
    </row>
    <row r="6318" spans="7:7">
      <c r="G6318" s="162"/>
    </row>
    <row r="6319" spans="7:7">
      <c r="G6319" s="162"/>
    </row>
    <row r="6320" spans="7:7">
      <c r="G6320" s="162"/>
    </row>
    <row r="6321" spans="7:7">
      <c r="G6321" s="162"/>
    </row>
    <row r="6322" spans="7:7">
      <c r="G6322" s="162"/>
    </row>
    <row r="6323" spans="7:7">
      <c r="G6323" s="162"/>
    </row>
    <row r="6324" spans="7:7">
      <c r="G6324" s="162"/>
    </row>
    <row r="6325" spans="7:7">
      <c r="G6325" s="162"/>
    </row>
    <row r="6326" spans="7:7">
      <c r="G6326" s="162"/>
    </row>
    <row r="6327" spans="7:7">
      <c r="G6327" s="162"/>
    </row>
    <row r="6328" spans="7:7">
      <c r="G6328" s="162"/>
    </row>
    <row r="6329" spans="7:7">
      <c r="G6329" s="162"/>
    </row>
    <row r="6330" spans="7:7">
      <c r="G6330" s="162"/>
    </row>
    <row r="6331" spans="7:7">
      <c r="G6331" s="162"/>
    </row>
    <row r="6332" spans="7:7">
      <c r="G6332" s="162"/>
    </row>
    <row r="6333" spans="7:7">
      <c r="G6333" s="162"/>
    </row>
    <row r="6334" spans="7:7">
      <c r="G6334" s="162"/>
    </row>
    <row r="6335" spans="7:7">
      <c r="G6335" s="162"/>
    </row>
    <row r="6336" spans="7:7">
      <c r="G6336" s="162"/>
    </row>
    <row r="6337" spans="7:7">
      <c r="G6337" s="162"/>
    </row>
    <row r="6338" spans="7:7">
      <c r="G6338" s="162"/>
    </row>
    <row r="6339" spans="7:7">
      <c r="G6339" s="162"/>
    </row>
    <row r="6340" spans="7:7">
      <c r="G6340" s="162"/>
    </row>
    <row r="6341" spans="7:7">
      <c r="G6341" s="162"/>
    </row>
    <row r="6342" spans="7:7">
      <c r="G6342" s="162"/>
    </row>
    <row r="6343" spans="7:7">
      <c r="G6343" s="162"/>
    </row>
    <row r="6344" spans="7:7">
      <c r="G6344" s="162"/>
    </row>
    <row r="6345" spans="7:7">
      <c r="G6345" s="162"/>
    </row>
    <row r="6346" spans="7:7">
      <c r="G6346" s="162"/>
    </row>
    <row r="6347" spans="7:7">
      <c r="G6347" s="162"/>
    </row>
    <row r="6348" spans="7:7">
      <c r="G6348" s="162"/>
    </row>
    <row r="6349" spans="7:7">
      <c r="G6349" s="162"/>
    </row>
    <row r="6350" spans="7:7">
      <c r="G6350" s="162"/>
    </row>
    <row r="6351" spans="7:7">
      <c r="G6351" s="162"/>
    </row>
    <row r="6352" spans="7:7">
      <c r="G6352" s="162"/>
    </row>
    <row r="6353" spans="7:9">
      <c r="G6353" s="162"/>
    </row>
    <row r="6354" spans="7:9">
      <c r="G6354" s="166"/>
      <c r="H6354" s="166"/>
      <c r="I6354" s="166"/>
    </row>
    <row r="6355" spans="7:9">
      <c r="G6355" s="162"/>
    </row>
    <row r="6356" spans="7:9">
      <c r="G6356" s="162"/>
    </row>
    <row r="6357" spans="7:9">
      <c r="G6357" s="162"/>
    </row>
    <row r="6358" spans="7:9">
      <c r="G6358" s="162"/>
    </row>
    <row r="6359" spans="7:9">
      <c r="G6359" s="162"/>
    </row>
    <row r="6360" spans="7:9">
      <c r="G6360" s="162"/>
    </row>
    <row r="6361" spans="7:9">
      <c r="G6361" s="162"/>
    </row>
    <row r="6362" spans="7:9">
      <c r="G6362" s="162"/>
    </row>
    <row r="6363" spans="7:9">
      <c r="G6363" s="162"/>
    </row>
    <row r="6364" spans="7:9">
      <c r="G6364" s="162"/>
    </row>
    <row r="6365" spans="7:9">
      <c r="G6365" s="162"/>
    </row>
    <row r="6366" spans="7:9">
      <c r="G6366" s="162"/>
    </row>
    <row r="6367" spans="7:9">
      <c r="G6367" s="162"/>
    </row>
    <row r="6368" spans="7:9">
      <c r="G6368" s="162"/>
    </row>
    <row r="6369" spans="7:9">
      <c r="G6369" s="162"/>
    </row>
    <row r="6370" spans="7:9">
      <c r="G6370" s="162"/>
    </row>
    <row r="6371" spans="7:9">
      <c r="G6371" s="162"/>
    </row>
    <row r="6372" spans="7:9">
      <c r="G6372" s="162"/>
    </row>
    <row r="6373" spans="7:9">
      <c r="G6373" s="162"/>
    </row>
    <row r="6374" spans="7:9">
      <c r="G6374" s="162"/>
    </row>
    <row r="6375" spans="7:9">
      <c r="G6375" s="162"/>
    </row>
    <row r="6376" spans="7:9">
      <c r="G6376" s="162"/>
    </row>
    <row r="6377" spans="7:9">
      <c r="G6377" s="162"/>
    </row>
    <row r="6378" spans="7:9">
      <c r="G6378" s="162"/>
    </row>
    <row r="6379" spans="7:9">
      <c r="G6379" s="162"/>
    </row>
    <row r="6380" spans="7:9">
      <c r="G6380" s="162"/>
    </row>
    <row r="6381" spans="7:9">
      <c r="G6381" s="162"/>
    </row>
    <row r="6382" spans="7:9">
      <c r="G6382" s="162"/>
    </row>
    <row r="6383" spans="7:9">
      <c r="G6383" s="166"/>
      <c r="H6383" s="166"/>
      <c r="I6383" s="166"/>
    </row>
    <row r="6384" spans="7:9">
      <c r="G6384" s="166"/>
      <c r="H6384" s="166"/>
      <c r="I6384" s="166"/>
    </row>
    <row r="6385" spans="7:7">
      <c r="G6385" s="162"/>
    </row>
    <row r="6386" spans="7:7">
      <c r="G6386" s="162"/>
    </row>
    <row r="6387" spans="7:7">
      <c r="G6387" s="162"/>
    </row>
    <row r="6388" spans="7:7">
      <c r="G6388" s="162"/>
    </row>
    <row r="6389" spans="7:7">
      <c r="G6389" s="162"/>
    </row>
    <row r="6390" spans="7:7">
      <c r="G6390" s="162"/>
    </row>
    <row r="6391" spans="7:7">
      <c r="G6391" s="162"/>
    </row>
    <row r="6392" spans="7:7">
      <c r="G6392" s="162"/>
    </row>
    <row r="6393" spans="7:7">
      <c r="G6393" s="162"/>
    </row>
    <row r="6394" spans="7:7">
      <c r="G6394" s="162"/>
    </row>
    <row r="6395" spans="7:7">
      <c r="G6395" s="162"/>
    </row>
    <row r="6396" spans="7:7">
      <c r="G6396" s="162"/>
    </row>
    <row r="6397" spans="7:7">
      <c r="G6397" s="162"/>
    </row>
    <row r="6398" spans="7:7">
      <c r="G6398" s="162"/>
    </row>
    <row r="6399" spans="7:7">
      <c r="G6399" s="162"/>
    </row>
    <row r="6400" spans="7:7">
      <c r="G6400" s="162"/>
    </row>
    <row r="6401" spans="7:7">
      <c r="G6401" s="162"/>
    </row>
    <row r="6402" spans="7:7">
      <c r="G6402" s="162"/>
    </row>
    <row r="6403" spans="7:7">
      <c r="G6403" s="162"/>
    </row>
    <row r="6404" spans="7:7">
      <c r="G6404" s="162"/>
    </row>
    <row r="6405" spans="7:7">
      <c r="G6405" s="162"/>
    </row>
    <row r="6406" spans="7:7">
      <c r="G6406" s="162"/>
    </row>
    <row r="6407" spans="7:7">
      <c r="G6407" s="162"/>
    </row>
    <row r="6408" spans="7:7">
      <c r="G6408" s="162"/>
    </row>
    <row r="6409" spans="7:7">
      <c r="G6409" s="162"/>
    </row>
    <row r="6410" spans="7:7">
      <c r="G6410" s="162"/>
    </row>
    <row r="6411" spans="7:7">
      <c r="G6411" s="162"/>
    </row>
    <row r="6412" spans="7:7">
      <c r="G6412" s="162"/>
    </row>
    <row r="6413" spans="7:7">
      <c r="G6413" s="162"/>
    </row>
    <row r="6414" spans="7:7">
      <c r="G6414" s="162"/>
    </row>
    <row r="6415" spans="7:7">
      <c r="G6415" s="162"/>
    </row>
    <row r="6416" spans="7:7">
      <c r="G6416" s="162"/>
    </row>
    <row r="6417" spans="7:7">
      <c r="G6417" s="162"/>
    </row>
    <row r="6418" spans="7:7">
      <c r="G6418" s="162"/>
    </row>
    <row r="6419" spans="7:7">
      <c r="G6419" s="162"/>
    </row>
    <row r="6420" spans="7:7">
      <c r="G6420" s="162"/>
    </row>
    <row r="6421" spans="7:7">
      <c r="G6421" s="162"/>
    </row>
    <row r="6422" spans="7:7">
      <c r="G6422" s="162"/>
    </row>
    <row r="6423" spans="7:7">
      <c r="G6423" s="162"/>
    </row>
    <row r="6424" spans="7:7">
      <c r="G6424" s="162"/>
    </row>
    <row r="6425" spans="7:7">
      <c r="G6425" s="167"/>
    </row>
    <row r="6426" spans="7:7">
      <c r="G6426" s="167"/>
    </row>
    <row r="6427" spans="7:7">
      <c r="G6427" s="167"/>
    </row>
    <row r="6428" spans="7:7">
      <c r="G6428" s="167"/>
    </row>
    <row r="6429" spans="7:7">
      <c r="G6429" s="167"/>
    </row>
    <row r="6430" spans="7:7">
      <c r="G6430" s="167"/>
    </row>
    <row r="6431" spans="7:7">
      <c r="G6431" s="167"/>
    </row>
    <row r="6432" spans="7:7">
      <c r="G6432" s="167"/>
    </row>
    <row r="6433" spans="7:7">
      <c r="G6433" s="167"/>
    </row>
    <row r="6434" spans="7:7">
      <c r="G6434" s="167"/>
    </row>
    <row r="6435" spans="7:7">
      <c r="G6435" s="167"/>
    </row>
    <row r="6436" spans="7:7">
      <c r="G6436" s="162"/>
    </row>
    <row r="6437" spans="7:7">
      <c r="G6437" s="162"/>
    </row>
    <row r="6438" spans="7:7">
      <c r="G6438" s="162"/>
    </row>
    <row r="6439" spans="7:7">
      <c r="G6439" s="162"/>
    </row>
    <row r="6440" spans="7:7">
      <c r="G6440" s="162"/>
    </row>
    <row r="6441" spans="7:7">
      <c r="G6441" s="162"/>
    </row>
    <row r="6442" spans="7:7">
      <c r="G6442" s="162"/>
    </row>
    <row r="6443" spans="7:7">
      <c r="G6443" s="162"/>
    </row>
    <row r="6444" spans="7:7">
      <c r="G6444" s="162"/>
    </row>
    <row r="6445" spans="7:7">
      <c r="G6445" s="162"/>
    </row>
    <row r="6446" spans="7:7">
      <c r="G6446" s="162"/>
    </row>
    <row r="6447" spans="7:7">
      <c r="G6447" s="162"/>
    </row>
    <row r="6448" spans="7:7">
      <c r="G6448" s="162"/>
    </row>
    <row r="6449" spans="7:7">
      <c r="G6449" s="162"/>
    </row>
    <row r="6450" spans="7:7">
      <c r="G6450" s="162"/>
    </row>
    <row r="6451" spans="7:7">
      <c r="G6451" s="162"/>
    </row>
    <row r="6452" spans="7:7">
      <c r="G6452" s="162"/>
    </row>
    <row r="6453" spans="7:7">
      <c r="G6453" s="162"/>
    </row>
    <row r="6454" spans="7:7">
      <c r="G6454" s="162"/>
    </row>
    <row r="6455" spans="7:7">
      <c r="G6455" s="162"/>
    </row>
    <row r="6456" spans="7:7">
      <c r="G6456" s="162"/>
    </row>
    <row r="6457" spans="7:7">
      <c r="G6457" s="162"/>
    </row>
    <row r="6458" spans="7:7">
      <c r="G6458" s="162"/>
    </row>
    <row r="6459" spans="7:7">
      <c r="G6459" s="162"/>
    </row>
    <row r="6460" spans="7:7">
      <c r="G6460" s="162"/>
    </row>
    <row r="6461" spans="7:7">
      <c r="G6461" s="162"/>
    </row>
    <row r="6462" spans="7:7">
      <c r="G6462" s="162"/>
    </row>
    <row r="6463" spans="7:7">
      <c r="G6463" s="162"/>
    </row>
    <row r="6464" spans="7:7">
      <c r="G6464" s="162"/>
    </row>
    <row r="6465" spans="7:7">
      <c r="G6465" s="162"/>
    </row>
    <row r="6466" spans="7:7">
      <c r="G6466" s="162"/>
    </row>
    <row r="6467" spans="7:7">
      <c r="G6467" s="162"/>
    </row>
    <row r="6468" spans="7:7">
      <c r="G6468" s="162"/>
    </row>
    <row r="6469" spans="7:7">
      <c r="G6469" s="162"/>
    </row>
    <row r="6470" spans="7:7">
      <c r="G6470" s="162"/>
    </row>
    <row r="6471" spans="7:7">
      <c r="G6471" s="162"/>
    </row>
    <row r="6472" spans="7:7">
      <c r="G6472" s="162"/>
    </row>
    <row r="6473" spans="7:7">
      <c r="G6473" s="162"/>
    </row>
    <row r="6474" spans="7:7">
      <c r="G6474" s="162"/>
    </row>
    <row r="6475" spans="7:7">
      <c r="G6475" s="162"/>
    </row>
    <row r="6476" spans="7:7">
      <c r="G6476" s="162"/>
    </row>
    <row r="6477" spans="7:7">
      <c r="G6477" s="162"/>
    </row>
    <row r="6478" spans="7:7">
      <c r="G6478" s="162"/>
    </row>
    <row r="6479" spans="7:7">
      <c r="G6479" s="162"/>
    </row>
    <row r="6480" spans="7:7">
      <c r="G6480" s="162"/>
    </row>
    <row r="6481" spans="7:7">
      <c r="G6481" s="162"/>
    </row>
    <row r="6482" spans="7:7">
      <c r="G6482" s="162"/>
    </row>
    <row r="6483" spans="7:7">
      <c r="G6483" s="162"/>
    </row>
    <row r="6484" spans="7:7">
      <c r="G6484" s="162"/>
    </row>
    <row r="6485" spans="7:7">
      <c r="G6485" s="162"/>
    </row>
    <row r="6486" spans="7:7">
      <c r="G6486" s="162"/>
    </row>
    <row r="6487" spans="7:7">
      <c r="G6487" s="162"/>
    </row>
    <row r="6488" spans="7:7">
      <c r="G6488" s="162"/>
    </row>
    <row r="6489" spans="7:7">
      <c r="G6489" s="162"/>
    </row>
    <row r="6490" spans="7:7">
      <c r="G6490" s="162"/>
    </row>
    <row r="6491" spans="7:7">
      <c r="G6491" s="162"/>
    </row>
    <row r="6492" spans="7:7">
      <c r="G6492" s="162"/>
    </row>
    <row r="6493" spans="7:7">
      <c r="G6493" s="162"/>
    </row>
    <row r="6494" spans="7:7">
      <c r="G6494" s="162"/>
    </row>
    <row r="6495" spans="7:7">
      <c r="G6495" s="162"/>
    </row>
    <row r="6496" spans="7:7">
      <c r="G6496" s="162"/>
    </row>
    <row r="6497" spans="7:7">
      <c r="G6497" s="162"/>
    </row>
    <row r="6498" spans="7:7">
      <c r="G6498" s="162"/>
    </row>
    <row r="6499" spans="7:7">
      <c r="G6499" s="83"/>
    </row>
    <row r="6500" spans="7:7">
      <c r="G6500" s="83"/>
    </row>
    <row r="6501" spans="7:7">
      <c r="G6501" s="83"/>
    </row>
    <row r="6502" spans="7:7">
      <c r="G6502" s="83"/>
    </row>
    <row r="6503" spans="7:7">
      <c r="G6503" s="83"/>
    </row>
    <row r="6504" spans="7:7">
      <c r="G6504" s="83"/>
    </row>
    <row r="6505" spans="7:7">
      <c r="G6505" s="83"/>
    </row>
    <row r="6506" spans="7:7">
      <c r="G6506" s="83"/>
    </row>
    <row r="6507" spans="7:7">
      <c r="G6507" s="83"/>
    </row>
    <row r="6508" spans="7:7">
      <c r="G6508" s="83"/>
    </row>
    <row r="6509" spans="7:7">
      <c r="G6509" s="83"/>
    </row>
    <row r="6510" spans="7:7">
      <c r="G6510" s="83"/>
    </row>
    <row r="6511" spans="7:7">
      <c r="G6511" s="83"/>
    </row>
    <row r="6512" spans="7:7">
      <c r="G6512" s="83"/>
    </row>
    <row r="6513" spans="7:7">
      <c r="G6513" s="83"/>
    </row>
    <row r="6514" spans="7:7">
      <c r="G6514" s="83"/>
    </row>
    <row r="6515" spans="7:7">
      <c r="G6515" s="83"/>
    </row>
    <row r="6516" spans="7:7">
      <c r="G6516" s="83"/>
    </row>
    <row r="6517" spans="7:7">
      <c r="G6517" s="83"/>
    </row>
    <row r="6518" spans="7:7">
      <c r="G6518" s="83"/>
    </row>
    <row r="6519" spans="7:7">
      <c r="G6519" s="83"/>
    </row>
    <row r="6520" spans="7:7">
      <c r="G6520" s="83"/>
    </row>
    <row r="6521" spans="7:7">
      <c r="G6521" s="83"/>
    </row>
    <row r="6522" spans="7:7">
      <c r="G6522" s="83"/>
    </row>
    <row r="6523" spans="7:7">
      <c r="G6523" s="105"/>
    </row>
    <row r="6524" spans="7:7">
      <c r="G6524" s="83"/>
    </row>
    <row r="6525" spans="7:7">
      <c r="G6525" s="83"/>
    </row>
    <row r="6526" spans="7:7">
      <c r="G6526" s="83"/>
    </row>
    <row r="6527" spans="7:7">
      <c r="G6527" s="83"/>
    </row>
    <row r="6528" spans="7:7">
      <c r="G6528" s="83"/>
    </row>
    <row r="6529" spans="7:7">
      <c r="G6529" s="83"/>
    </row>
    <row r="6530" spans="7:7">
      <c r="G6530" s="83"/>
    </row>
    <row r="6531" spans="7:7">
      <c r="G6531" s="83"/>
    </row>
    <row r="6532" spans="7:7">
      <c r="G6532" s="83"/>
    </row>
    <row r="6533" spans="7:7">
      <c r="G6533" s="83"/>
    </row>
    <row r="6534" spans="7:7">
      <c r="G6534" s="83"/>
    </row>
    <row r="6535" spans="7:7">
      <c r="G6535" s="83"/>
    </row>
    <row r="6536" spans="7:7">
      <c r="G6536" s="83"/>
    </row>
    <row r="6537" spans="7:7">
      <c r="G6537" s="83"/>
    </row>
    <row r="6538" spans="7:7">
      <c r="G6538" s="83"/>
    </row>
    <row r="6539" spans="7:7">
      <c r="G6539" s="83"/>
    </row>
    <row r="6540" spans="7:7">
      <c r="G6540" s="83"/>
    </row>
    <row r="6541" spans="7:7">
      <c r="G6541" s="83"/>
    </row>
    <row r="6542" spans="7:7">
      <c r="G6542" s="83"/>
    </row>
    <row r="6543" spans="7:7">
      <c r="G6543" s="83"/>
    </row>
    <row r="6544" spans="7:7">
      <c r="G6544" s="83"/>
    </row>
    <row r="6545" spans="7:7">
      <c r="G6545" s="83"/>
    </row>
    <row r="6546" spans="7:7">
      <c r="G6546" s="83"/>
    </row>
    <row r="6547" spans="7:7">
      <c r="G6547" s="83"/>
    </row>
    <row r="6548" spans="7:7">
      <c r="G6548" s="83"/>
    </row>
    <row r="6549" spans="7:7">
      <c r="G6549" s="83"/>
    </row>
    <row r="6550" spans="7:7">
      <c r="G6550" s="83"/>
    </row>
    <row r="6551" spans="7:7">
      <c r="G6551" s="83"/>
    </row>
    <row r="6552" spans="7:7">
      <c r="G6552" s="83"/>
    </row>
    <row r="6553" spans="7:7">
      <c r="G6553" s="83"/>
    </row>
    <row r="6554" spans="7:7">
      <c r="G6554" s="83"/>
    </row>
    <row r="6555" spans="7:7">
      <c r="G6555" s="83"/>
    </row>
    <row r="6556" spans="7:7">
      <c r="G6556" s="83"/>
    </row>
    <row r="6557" spans="7:7">
      <c r="G6557" s="83"/>
    </row>
    <row r="6558" spans="7:7">
      <c r="G6558" s="83"/>
    </row>
    <row r="6559" spans="7:7">
      <c r="G6559" s="83"/>
    </row>
    <row r="6560" spans="7:7">
      <c r="G6560" s="83"/>
    </row>
    <row r="6561" spans="7:7">
      <c r="G6561" s="83"/>
    </row>
    <row r="6562" spans="7:7">
      <c r="G6562" s="83"/>
    </row>
    <row r="6563" spans="7:7">
      <c r="G6563" s="83"/>
    </row>
    <row r="6564" spans="7:7">
      <c r="G6564" s="83"/>
    </row>
    <row r="6565" spans="7:7">
      <c r="G6565" s="83"/>
    </row>
    <row r="6566" spans="7:7">
      <c r="G6566" s="83"/>
    </row>
    <row r="6567" spans="7:7">
      <c r="G6567" s="83"/>
    </row>
    <row r="6568" spans="7:7">
      <c r="G6568" s="83"/>
    </row>
    <row r="6569" spans="7:7">
      <c r="G6569" s="83"/>
    </row>
    <row r="6570" spans="7:7">
      <c r="G6570" s="83"/>
    </row>
    <row r="6571" spans="7:7">
      <c r="G6571" s="83"/>
    </row>
    <row r="6572" spans="7:7">
      <c r="G6572" s="83"/>
    </row>
    <row r="6573" spans="7:7">
      <c r="G6573" s="83"/>
    </row>
    <row r="6574" spans="7:7">
      <c r="G6574" s="83"/>
    </row>
    <row r="6575" spans="7:7">
      <c r="G6575" s="83"/>
    </row>
    <row r="6576" spans="7:7">
      <c r="G6576" s="83"/>
    </row>
    <row r="6577" spans="7:7">
      <c r="G6577" s="83"/>
    </row>
    <row r="6578" spans="7:7">
      <c r="G6578" s="83"/>
    </row>
    <row r="6579" spans="7:7">
      <c r="G6579" s="83"/>
    </row>
    <row r="6580" spans="7:7">
      <c r="G6580" s="83"/>
    </row>
    <row r="6581" spans="7:7">
      <c r="G6581" s="83"/>
    </row>
    <row r="6582" spans="7:7">
      <c r="G6582" s="83"/>
    </row>
    <row r="6583" spans="7:7">
      <c r="G6583" s="83"/>
    </row>
    <row r="6584" spans="7:7">
      <c r="G6584" s="83"/>
    </row>
    <row r="6585" spans="7:7">
      <c r="G6585" s="83"/>
    </row>
    <row r="6586" spans="7:7">
      <c r="G6586" s="83"/>
    </row>
    <row r="6587" spans="7:7">
      <c r="G6587" s="83"/>
    </row>
    <row r="6588" spans="7:7">
      <c r="G6588" s="83"/>
    </row>
    <row r="6589" spans="7:7">
      <c r="G6589" s="83"/>
    </row>
    <row r="6590" spans="7:7">
      <c r="G6590" s="83"/>
    </row>
    <row r="6591" spans="7:7">
      <c r="G6591" s="83"/>
    </row>
    <row r="6592" spans="7:7">
      <c r="G6592" s="83"/>
    </row>
    <row r="6593" spans="7:7">
      <c r="G6593" s="83"/>
    </row>
    <row r="6594" spans="7:7">
      <c r="G6594" s="83"/>
    </row>
    <row r="6595" spans="7:7">
      <c r="G6595" s="83"/>
    </row>
    <row r="6596" spans="7:7">
      <c r="G6596" s="83"/>
    </row>
    <row r="6597" spans="7:7">
      <c r="G6597" s="83"/>
    </row>
    <row r="6598" spans="7:7">
      <c r="G6598" s="83"/>
    </row>
    <row r="6599" spans="7:7">
      <c r="G6599" s="83"/>
    </row>
    <row r="6600" spans="7:7">
      <c r="G6600" s="83"/>
    </row>
    <row r="6601" spans="7:7">
      <c r="G6601" s="83"/>
    </row>
    <row r="6602" spans="7:7">
      <c r="G6602" s="83"/>
    </row>
    <row r="6603" spans="7:7">
      <c r="G6603" s="83"/>
    </row>
    <row r="6604" spans="7:7">
      <c r="G6604" s="83"/>
    </row>
    <row r="6605" spans="7:7">
      <c r="G6605" s="83"/>
    </row>
    <row r="6606" spans="7:7">
      <c r="G6606" s="83"/>
    </row>
    <row r="6607" spans="7:7">
      <c r="G6607" s="83"/>
    </row>
    <row r="6608" spans="7:7">
      <c r="G6608" s="83"/>
    </row>
    <row r="6609" spans="7:7">
      <c r="G6609" s="83"/>
    </row>
    <row r="6610" spans="7:7">
      <c r="G6610" s="83"/>
    </row>
    <row r="6611" spans="7:7">
      <c r="G6611" s="83"/>
    </row>
    <row r="6612" spans="7:7">
      <c r="G6612" s="83"/>
    </row>
    <row r="6613" spans="7:7">
      <c r="G6613" s="83"/>
    </row>
    <row r="6614" spans="7:7">
      <c r="G6614" s="83"/>
    </row>
    <row r="6615" spans="7:7">
      <c r="G6615" s="83"/>
    </row>
    <row r="6616" spans="7:7">
      <c r="G6616" s="83"/>
    </row>
    <row r="6617" spans="7:7">
      <c r="G6617" s="83"/>
    </row>
    <row r="6618" spans="7:7">
      <c r="G6618" s="83"/>
    </row>
    <row r="6619" spans="7:7">
      <c r="G6619" s="83"/>
    </row>
    <row r="6620" spans="7:7">
      <c r="G6620" s="83"/>
    </row>
    <row r="6621" spans="7:7">
      <c r="G6621" s="83"/>
    </row>
    <row r="6622" spans="7:7">
      <c r="G6622" s="83"/>
    </row>
    <row r="6623" spans="7:7">
      <c r="G6623" s="83"/>
    </row>
    <row r="6624" spans="7:7">
      <c r="G6624" s="83"/>
    </row>
    <row r="6625" spans="7:7">
      <c r="G6625" s="83"/>
    </row>
    <row r="6626" spans="7:7">
      <c r="G6626" s="83"/>
    </row>
    <row r="6627" spans="7:7">
      <c r="G6627" s="83"/>
    </row>
    <row r="6628" spans="7:7">
      <c r="G6628" s="83"/>
    </row>
    <row r="6629" spans="7:7">
      <c r="G6629" s="83"/>
    </row>
    <row r="6630" spans="7:7">
      <c r="G6630" s="83"/>
    </row>
    <row r="6631" spans="7:7">
      <c r="G6631" s="83"/>
    </row>
    <row r="6632" spans="7:7">
      <c r="G6632" s="83"/>
    </row>
    <row r="6633" spans="7:7">
      <c r="G6633" s="83"/>
    </row>
    <row r="6634" spans="7:7">
      <c r="G6634" s="83"/>
    </row>
    <row r="6635" spans="7:7">
      <c r="G6635" s="83"/>
    </row>
    <row r="6636" spans="7:7">
      <c r="G6636" s="83"/>
    </row>
    <row r="6637" spans="7:7">
      <c r="G6637" s="83"/>
    </row>
    <row r="6638" spans="7:7">
      <c r="G6638" s="83"/>
    </row>
    <row r="6639" spans="7:7">
      <c r="G6639" s="83"/>
    </row>
    <row r="6640" spans="7:7">
      <c r="G6640" s="83"/>
    </row>
    <row r="6641" spans="7:8">
      <c r="G6641" s="83"/>
    </row>
    <row r="6642" spans="7:8">
      <c r="G6642" s="83"/>
    </row>
    <row r="6643" spans="7:8">
      <c r="G6643" s="83"/>
    </row>
    <row r="6644" spans="7:8">
      <c r="G6644" s="83"/>
    </row>
    <row r="6645" spans="7:8">
      <c r="G6645" s="83"/>
    </row>
    <row r="6646" spans="7:8">
      <c r="G6646" s="83"/>
    </row>
    <row r="6647" spans="7:8">
      <c r="G6647" s="83"/>
    </row>
    <row r="6648" spans="7:8">
      <c r="G6648" s="83"/>
    </row>
    <row r="6649" spans="7:8">
      <c r="G6649" s="83"/>
    </row>
    <row r="6650" spans="7:8">
      <c r="G6650" s="83"/>
    </row>
    <row r="6651" spans="7:8">
      <c r="G6651" s="162"/>
    </row>
    <row r="6652" spans="7:8">
      <c r="G6652" s="162"/>
    </row>
    <row r="6653" spans="7:8">
      <c r="G6653" s="162"/>
    </row>
    <row r="6654" spans="7:8">
      <c r="G6654" s="168"/>
      <c r="H6654" s="168"/>
    </row>
    <row r="6655" spans="7:8">
      <c r="G6655" s="168"/>
      <c r="H6655" s="168"/>
    </row>
    <row r="6656" spans="7:8">
      <c r="G6656" s="168"/>
      <c r="H6656" s="168"/>
    </row>
    <row r="6657" spans="7:8">
      <c r="G6657" s="168"/>
      <c r="H6657" s="168"/>
    </row>
    <row r="6658" spans="7:8">
      <c r="G6658" s="168"/>
      <c r="H6658" s="168"/>
    </row>
    <row r="6659" spans="7:8">
      <c r="G6659" s="168"/>
      <c r="H6659" s="168"/>
    </row>
    <row r="6660" spans="7:8">
      <c r="G6660" s="168"/>
      <c r="H6660" s="168"/>
    </row>
    <row r="6661" spans="7:8">
      <c r="G6661" s="162"/>
    </row>
    <row r="6662" spans="7:8">
      <c r="G6662" s="162"/>
    </row>
    <row r="6663" spans="7:8">
      <c r="G6663" s="162"/>
    </row>
    <row r="6664" spans="7:8">
      <c r="G6664" s="162"/>
    </row>
    <row r="6665" spans="7:8">
      <c r="G6665" s="162"/>
    </row>
    <row r="6666" spans="7:8">
      <c r="G6666" s="162"/>
    </row>
    <row r="6667" spans="7:8">
      <c r="G6667" s="162"/>
    </row>
    <row r="6668" spans="7:8">
      <c r="G6668" s="162"/>
    </row>
    <row r="6669" spans="7:8">
      <c r="G6669" s="162"/>
    </row>
    <row r="6670" spans="7:8">
      <c r="G6670" s="162"/>
    </row>
    <row r="6671" spans="7:8">
      <c r="G6671" s="162"/>
    </row>
    <row r="6672" spans="7:8">
      <c r="G6672" s="162"/>
    </row>
    <row r="6673" spans="7:7">
      <c r="G6673" s="162"/>
    </row>
    <row r="6674" spans="7:7">
      <c r="G6674" s="162"/>
    </row>
    <row r="6675" spans="7:7">
      <c r="G6675" s="162"/>
    </row>
    <row r="6676" spans="7:7">
      <c r="G6676" s="162"/>
    </row>
    <row r="6677" spans="7:7">
      <c r="G6677" s="162"/>
    </row>
    <row r="6678" spans="7:7">
      <c r="G6678" s="162"/>
    </row>
    <row r="6679" spans="7:7">
      <c r="G6679" s="162"/>
    </row>
    <row r="6680" spans="7:7">
      <c r="G6680" s="162"/>
    </row>
    <row r="6681" spans="7:7">
      <c r="G6681" s="162"/>
    </row>
    <row r="6682" spans="7:7">
      <c r="G6682" s="162"/>
    </row>
    <row r="6683" spans="7:7">
      <c r="G6683" s="162"/>
    </row>
    <row r="6684" spans="7:7">
      <c r="G6684" s="162"/>
    </row>
    <row r="6685" spans="7:7">
      <c r="G6685" s="162"/>
    </row>
    <row r="6686" spans="7:7">
      <c r="G6686" s="162"/>
    </row>
    <row r="6687" spans="7:7">
      <c r="G6687" s="162"/>
    </row>
    <row r="6688" spans="7:7">
      <c r="G6688" s="162"/>
    </row>
    <row r="6689" spans="7:7">
      <c r="G6689" s="162"/>
    </row>
    <row r="6690" spans="7:7">
      <c r="G6690" s="162"/>
    </row>
    <row r="6692" spans="7:7">
      <c r="G6692" s="162"/>
    </row>
    <row r="6693" spans="7:7">
      <c r="G6693" s="162"/>
    </row>
    <row r="6694" spans="7:7">
      <c r="G6694" s="162"/>
    </row>
    <row r="6695" spans="7:7">
      <c r="G6695" s="162"/>
    </row>
    <row r="6696" spans="7:7">
      <c r="G6696" s="162"/>
    </row>
    <row r="6697" spans="7:7">
      <c r="G6697" s="162"/>
    </row>
    <row r="6698" spans="7:7">
      <c r="G6698" s="162"/>
    </row>
    <row r="6699" spans="7:7">
      <c r="G6699" s="162"/>
    </row>
    <row r="6700" spans="7:7">
      <c r="G6700" s="162"/>
    </row>
    <row r="6701" spans="7:7">
      <c r="G6701" s="162"/>
    </row>
    <row r="6702" spans="7:7">
      <c r="G6702" s="162"/>
    </row>
    <row r="6703" spans="7:7">
      <c r="G6703" s="162"/>
    </row>
    <row r="6704" spans="7:7">
      <c r="G6704" s="162"/>
    </row>
    <row r="6705" spans="7:7">
      <c r="G6705" s="162"/>
    </row>
    <row r="6706" spans="7:7">
      <c r="G6706" s="162"/>
    </row>
    <row r="6707" spans="7:7">
      <c r="G6707" s="162"/>
    </row>
    <row r="6708" spans="7:7">
      <c r="G6708" s="162"/>
    </row>
    <row r="6709" spans="7:7">
      <c r="G6709" s="162"/>
    </row>
    <row r="6710" spans="7:7">
      <c r="G6710" s="162"/>
    </row>
    <row r="6711" spans="7:7">
      <c r="G6711" s="162"/>
    </row>
    <row r="6712" spans="7:7">
      <c r="G6712" s="162"/>
    </row>
    <row r="6713" spans="7:7">
      <c r="G6713" s="162"/>
    </row>
    <row r="6714" spans="7:7">
      <c r="G6714" s="162"/>
    </row>
    <row r="6715" spans="7:7">
      <c r="G6715" s="162"/>
    </row>
    <row r="6716" spans="7:7">
      <c r="G6716" s="162"/>
    </row>
    <row r="6717" spans="7:7">
      <c r="G6717" s="162"/>
    </row>
    <row r="6718" spans="7:7">
      <c r="G6718" s="162"/>
    </row>
    <row r="6719" spans="7:7">
      <c r="G6719" s="162"/>
    </row>
    <row r="6720" spans="7:7">
      <c r="G6720" s="162"/>
    </row>
    <row r="6721" spans="7:7">
      <c r="G6721" s="162"/>
    </row>
    <row r="6722" spans="7:7">
      <c r="G6722" s="162"/>
    </row>
    <row r="6723" spans="7:7">
      <c r="G6723" s="162"/>
    </row>
    <row r="6724" spans="7:7">
      <c r="G6724" s="162"/>
    </row>
    <row r="6725" spans="7:7">
      <c r="G6725" s="162"/>
    </row>
    <row r="6726" spans="7:7">
      <c r="G6726" s="162"/>
    </row>
    <row r="6727" spans="7:7">
      <c r="G6727" s="162"/>
    </row>
    <row r="6728" spans="7:7">
      <c r="G6728" s="162"/>
    </row>
    <row r="6729" spans="7:7">
      <c r="G6729" s="162"/>
    </row>
    <row r="6730" spans="7:7">
      <c r="G6730" s="162"/>
    </row>
    <row r="6731" spans="7:7">
      <c r="G6731" s="162"/>
    </row>
    <row r="6732" spans="7:7">
      <c r="G6732" s="162"/>
    </row>
    <row r="6733" spans="7:7">
      <c r="G6733" s="162"/>
    </row>
    <row r="6734" spans="7:7">
      <c r="G6734" s="162"/>
    </row>
    <row r="6735" spans="7:7">
      <c r="G6735" s="162"/>
    </row>
    <row r="6736" spans="7:7">
      <c r="G6736" s="162"/>
    </row>
    <row r="6737" spans="7:7">
      <c r="G6737" s="162"/>
    </row>
    <row r="6738" spans="7:7">
      <c r="G6738" s="162"/>
    </row>
    <row r="6739" spans="7:7">
      <c r="G6739" s="162"/>
    </row>
    <row r="6740" spans="7:7">
      <c r="G6740" s="162"/>
    </row>
    <row r="6741" spans="7:7">
      <c r="G6741" s="162"/>
    </row>
    <row r="6742" spans="7:7">
      <c r="G6742" s="162"/>
    </row>
    <row r="6743" spans="7:7">
      <c r="G6743" s="162"/>
    </row>
    <row r="6744" spans="7:7">
      <c r="G6744" s="162"/>
    </row>
    <row r="6745" spans="7:7">
      <c r="G6745" s="162"/>
    </row>
    <row r="6746" spans="7:7">
      <c r="G6746" s="162"/>
    </row>
    <row r="6747" spans="7:7">
      <c r="G6747" s="162"/>
    </row>
    <row r="6748" spans="7:7">
      <c r="G6748" s="162"/>
    </row>
    <row r="6749" spans="7:7">
      <c r="G6749" s="162"/>
    </row>
    <row r="6750" spans="7:7">
      <c r="G6750" s="162"/>
    </row>
    <row r="6751" spans="7:7">
      <c r="G6751" s="162"/>
    </row>
    <row r="6752" spans="7:7">
      <c r="G6752" s="162"/>
    </row>
    <row r="6753" spans="7:7">
      <c r="G6753" s="162"/>
    </row>
    <row r="6754" spans="7:7">
      <c r="G6754" s="162"/>
    </row>
    <row r="6755" spans="7:7">
      <c r="G6755" s="162"/>
    </row>
    <row r="6756" spans="7:7">
      <c r="G6756" s="162"/>
    </row>
    <row r="6757" spans="7:7">
      <c r="G6757" s="162"/>
    </row>
    <row r="6758" spans="7:7">
      <c r="G6758" s="162"/>
    </row>
    <row r="6759" spans="7:7">
      <c r="G6759" s="162"/>
    </row>
    <row r="6760" spans="7:7">
      <c r="G6760" s="162"/>
    </row>
    <row r="6761" spans="7:7">
      <c r="G6761" s="162"/>
    </row>
    <row r="6762" spans="7:7">
      <c r="G6762" s="162"/>
    </row>
    <row r="6763" spans="7:7">
      <c r="G6763" s="162"/>
    </row>
    <row r="6764" spans="7:7">
      <c r="G6764" s="162"/>
    </row>
    <row r="6765" spans="7:7">
      <c r="G6765" s="162"/>
    </row>
    <row r="6766" spans="7:7">
      <c r="G6766" s="162"/>
    </row>
    <row r="6767" spans="7:7">
      <c r="G6767" s="162"/>
    </row>
    <row r="6768" spans="7:7">
      <c r="G6768" s="162"/>
    </row>
    <row r="6769" spans="7:7">
      <c r="G6769" s="162"/>
    </row>
    <row r="6770" spans="7:7">
      <c r="G6770" s="162"/>
    </row>
    <row r="6771" spans="7:7">
      <c r="G6771" s="162"/>
    </row>
    <row r="6772" spans="7:7">
      <c r="G6772" s="162"/>
    </row>
    <row r="6773" spans="7:7">
      <c r="G6773" s="162"/>
    </row>
    <row r="6774" spans="7:7">
      <c r="G6774" s="162"/>
    </row>
    <row r="6775" spans="7:7">
      <c r="G6775" s="162"/>
    </row>
    <row r="6776" spans="7:7">
      <c r="G6776" s="162"/>
    </row>
    <row r="6777" spans="7:7">
      <c r="G6777" s="162"/>
    </row>
    <row r="6778" spans="7:7">
      <c r="G6778" s="162"/>
    </row>
    <row r="6779" spans="7:7">
      <c r="G6779" s="162"/>
    </row>
    <row r="6780" spans="7:7">
      <c r="G6780" s="162"/>
    </row>
    <row r="6781" spans="7:7">
      <c r="G6781" s="162"/>
    </row>
    <row r="6782" spans="7:7">
      <c r="G6782" s="162"/>
    </row>
    <row r="6783" spans="7:7">
      <c r="G6783" s="162"/>
    </row>
    <row r="6784" spans="7:7">
      <c r="G6784" s="162"/>
    </row>
    <row r="6785" spans="7:10">
      <c r="G6785" s="162"/>
    </row>
    <row r="6786" spans="7:10">
      <c r="G6786" s="162"/>
    </row>
    <row r="6787" spans="7:10">
      <c r="G6787" s="162"/>
    </row>
    <row r="6788" spans="7:10">
      <c r="G6788" s="162"/>
    </row>
    <row r="6789" spans="7:10">
      <c r="G6789" s="162"/>
    </row>
    <row r="6790" spans="7:10">
      <c r="G6790" s="162"/>
    </row>
    <row r="6791" spans="7:10">
      <c r="G6791" s="162"/>
    </row>
    <row r="6792" spans="7:10">
      <c r="G6792" s="162"/>
    </row>
    <row r="6793" spans="7:10">
      <c r="G6793" s="162"/>
    </row>
    <row r="6794" spans="7:10">
      <c r="G6794" s="162"/>
    </row>
    <row r="6795" spans="7:10">
      <c r="G6795" s="162"/>
    </row>
    <row r="6796" spans="7:10">
      <c r="G6796" s="162"/>
    </row>
    <row r="6797" spans="7:10">
      <c r="G6797" s="162"/>
    </row>
    <row r="6798" spans="7:10">
      <c r="G6798" s="162"/>
    </row>
    <row r="6799" spans="7:10">
      <c r="G6799" s="162"/>
      <c r="H6799" s="169"/>
      <c r="I6799" s="170"/>
      <c r="J6799" s="170"/>
    </row>
    <row r="6800" spans="7:10">
      <c r="G6800" s="162"/>
      <c r="H6800" s="169"/>
      <c r="I6800" s="170"/>
      <c r="J6800" s="170"/>
    </row>
    <row r="6801" spans="7:10">
      <c r="G6801" s="162"/>
      <c r="H6801" s="169"/>
      <c r="I6801" s="170"/>
      <c r="J6801" s="170"/>
    </row>
    <row r="6802" spans="7:10">
      <c r="G6802" s="162"/>
      <c r="H6802" s="169"/>
      <c r="I6802" s="170"/>
      <c r="J6802" s="170"/>
    </row>
    <row r="6803" spans="7:10">
      <c r="G6803" s="162"/>
      <c r="H6803" s="169"/>
      <c r="I6803" s="170"/>
      <c r="J6803" s="170"/>
    </row>
    <row r="6804" spans="7:10">
      <c r="G6804" s="162"/>
    </row>
    <row r="6805" spans="7:10">
      <c r="G6805" s="162"/>
      <c r="H6805" s="171"/>
    </row>
    <row r="6806" spans="7:10">
      <c r="G6806" s="162"/>
      <c r="H6806" s="171"/>
    </row>
    <row r="6807" spans="7:10">
      <c r="G6807" s="162"/>
      <c r="H6807" s="171"/>
    </row>
    <row r="6808" spans="7:10">
      <c r="G6808" s="162"/>
      <c r="H6808" s="171"/>
    </row>
    <row r="6809" spans="7:10">
      <c r="G6809" s="162"/>
      <c r="H6809" s="171"/>
    </row>
    <row r="6810" spans="7:10">
      <c r="G6810" s="162"/>
      <c r="H6810" s="171"/>
    </row>
    <row r="6811" spans="7:10">
      <c r="G6811" s="162"/>
      <c r="H6811" s="171"/>
    </row>
    <row r="6812" spans="7:10">
      <c r="G6812" s="162"/>
      <c r="H6812" s="171"/>
    </row>
    <row r="6813" spans="7:10">
      <c r="G6813" s="162"/>
      <c r="H6813" s="171"/>
    </row>
    <row r="6814" spans="7:10">
      <c r="G6814" s="162"/>
      <c r="H6814" s="171"/>
    </row>
    <row r="6815" spans="7:10">
      <c r="G6815" s="162"/>
      <c r="H6815" s="171"/>
    </row>
    <row r="6816" spans="7:10">
      <c r="G6816" s="162"/>
      <c r="H6816" s="171"/>
    </row>
    <row r="6817" spans="7:8">
      <c r="G6817" s="162"/>
      <c r="H6817" s="171"/>
    </row>
    <row r="6818" spans="7:8">
      <c r="G6818" s="162"/>
      <c r="H6818" s="171"/>
    </row>
    <row r="6819" spans="7:8">
      <c r="G6819" s="162"/>
      <c r="H6819" s="171"/>
    </row>
    <row r="6820" spans="7:8">
      <c r="G6820" s="162"/>
      <c r="H6820" s="171"/>
    </row>
    <row r="6821" spans="7:8">
      <c r="G6821" s="162"/>
      <c r="H6821" s="171"/>
    </row>
    <row r="6822" spans="7:8">
      <c r="G6822" s="162"/>
      <c r="H6822" s="171"/>
    </row>
    <row r="6823" spans="7:8">
      <c r="G6823" s="162"/>
      <c r="H6823" s="171"/>
    </row>
    <row r="6824" spans="7:8">
      <c r="G6824" s="162"/>
      <c r="H6824" s="171"/>
    </row>
    <row r="6825" spans="7:8">
      <c r="G6825" s="162"/>
      <c r="H6825" s="171"/>
    </row>
    <row r="6826" spans="7:8">
      <c r="G6826" s="162"/>
      <c r="H6826" s="171"/>
    </row>
    <row r="6827" spans="7:8">
      <c r="G6827" s="162"/>
      <c r="H6827" s="171"/>
    </row>
    <row r="6828" spans="7:8">
      <c r="G6828" s="162"/>
      <c r="H6828" s="171"/>
    </row>
    <row r="6829" spans="7:8">
      <c r="G6829" s="162"/>
      <c r="H6829" s="171"/>
    </row>
    <row r="6830" spans="7:8">
      <c r="G6830" s="162"/>
      <c r="H6830" s="171"/>
    </row>
    <row r="6831" spans="7:8">
      <c r="G6831" s="162"/>
      <c r="H6831" s="171"/>
    </row>
    <row r="6832" spans="7:8">
      <c r="G6832" s="162"/>
      <c r="H6832" s="171"/>
    </row>
    <row r="6833" spans="7:10">
      <c r="G6833" s="162"/>
      <c r="H6833" s="171"/>
    </row>
    <row r="6834" spans="7:10">
      <c r="G6834" s="162"/>
      <c r="H6834" s="171"/>
    </row>
    <row r="6835" spans="7:10">
      <c r="G6835" s="162"/>
    </row>
    <row r="6836" spans="7:10">
      <c r="G6836" s="162"/>
      <c r="H6836" s="171"/>
      <c r="J6836" s="170"/>
    </row>
    <row r="6837" spans="7:10">
      <c r="G6837" s="162"/>
      <c r="H6837" s="169"/>
      <c r="I6837" s="170"/>
    </row>
    <row r="6838" spans="7:10">
      <c r="G6838" s="162"/>
      <c r="H6838" s="169"/>
      <c r="I6838" s="170"/>
      <c r="J6838" s="170"/>
    </row>
    <row r="6839" spans="7:10">
      <c r="G6839" s="162"/>
      <c r="H6839" s="169"/>
      <c r="I6839" s="170"/>
      <c r="J6839" s="170"/>
    </row>
    <row r="6840" spans="7:10">
      <c r="G6840" s="162"/>
      <c r="H6840" s="169"/>
      <c r="I6840" s="170"/>
      <c r="J6840" s="170"/>
    </row>
    <row r="6841" spans="7:10">
      <c r="G6841" s="162"/>
      <c r="H6841" s="169"/>
      <c r="I6841" s="170"/>
      <c r="J6841" s="170"/>
    </row>
    <row r="6842" spans="7:10">
      <c r="G6842" s="162"/>
      <c r="H6842" s="171"/>
    </row>
    <row r="6843" spans="7:10">
      <c r="G6843" s="162"/>
      <c r="H6843" s="171"/>
    </row>
    <row r="6844" spans="7:10">
      <c r="G6844" s="162"/>
      <c r="H6844" s="171"/>
    </row>
    <row r="6845" spans="7:10">
      <c r="G6845" s="162"/>
      <c r="H6845" s="171"/>
    </row>
    <row r="6846" spans="7:10">
      <c r="G6846" s="162"/>
      <c r="H6846" s="169"/>
    </row>
    <row r="6847" spans="7:10">
      <c r="G6847" s="162"/>
      <c r="H6847" s="171"/>
    </row>
    <row r="6848" spans="7:10">
      <c r="G6848" s="162"/>
      <c r="H6848" s="171"/>
    </row>
    <row r="6849" spans="7:10">
      <c r="G6849" s="162"/>
      <c r="H6849" s="169"/>
      <c r="I6849" s="170"/>
      <c r="J6849" s="170"/>
    </row>
    <row r="6850" spans="7:10">
      <c r="G6850" s="162"/>
      <c r="H6850" s="169"/>
      <c r="I6850" s="170"/>
      <c r="J6850" s="170"/>
    </row>
    <row r="6851" spans="7:10">
      <c r="G6851" s="162"/>
      <c r="H6851" s="169"/>
    </row>
    <row r="6852" spans="7:10">
      <c r="G6852" s="162"/>
      <c r="H6852" s="171"/>
    </row>
    <row r="6853" spans="7:10">
      <c r="G6853" s="162"/>
      <c r="H6853" s="169"/>
    </row>
    <row r="6854" spans="7:10">
      <c r="G6854" s="162"/>
      <c r="H6854" s="171"/>
    </row>
    <row r="6855" spans="7:10">
      <c r="G6855" s="162"/>
      <c r="H6855" s="171"/>
      <c r="J6855" s="170"/>
    </row>
    <row r="6856" spans="7:10">
      <c r="G6856" s="162"/>
      <c r="H6856" s="169"/>
    </row>
    <row r="6857" spans="7:10">
      <c r="G6857" s="162"/>
      <c r="H6857" s="171"/>
    </row>
    <row r="6858" spans="7:10">
      <c r="G6858" s="162"/>
      <c r="H6858" s="169"/>
      <c r="I6858" s="170"/>
      <c r="J6858" s="170"/>
    </row>
    <row r="6859" spans="7:10">
      <c r="G6859" s="162"/>
      <c r="H6859" s="171"/>
      <c r="J6859" s="170"/>
    </row>
    <row r="6860" spans="7:10">
      <c r="G6860" s="162"/>
      <c r="H6860" s="169"/>
      <c r="I6860" s="170"/>
    </row>
    <row r="6861" spans="7:10">
      <c r="G6861" s="162"/>
      <c r="H6861" s="169"/>
      <c r="I6861" s="170"/>
      <c r="J6861" s="170"/>
    </row>
    <row r="6862" spans="7:10">
      <c r="G6862" s="162"/>
      <c r="H6862" s="171"/>
    </row>
    <row r="6863" spans="7:10">
      <c r="G6863" s="162"/>
      <c r="H6863" s="171"/>
    </row>
    <row r="6864" spans="7:10">
      <c r="G6864" s="162"/>
      <c r="H6864" s="171"/>
    </row>
    <row r="6865" spans="7:10">
      <c r="G6865" s="162"/>
      <c r="H6865" s="171"/>
    </row>
    <row r="6866" spans="7:10">
      <c r="G6866" s="162"/>
      <c r="H6866" s="171"/>
    </row>
    <row r="6867" spans="7:10">
      <c r="G6867" s="162"/>
      <c r="H6867" s="171"/>
    </row>
    <row r="6868" spans="7:10">
      <c r="G6868" s="162"/>
      <c r="H6868" s="171"/>
    </row>
    <row r="6869" spans="7:10">
      <c r="G6869" s="162"/>
      <c r="H6869" s="169"/>
    </row>
    <row r="6870" spans="7:10">
      <c r="G6870" s="162"/>
      <c r="H6870" s="169"/>
      <c r="I6870" s="170"/>
      <c r="J6870" s="170"/>
    </row>
    <row r="6871" spans="7:10">
      <c r="G6871" s="162"/>
      <c r="H6871" s="169"/>
      <c r="I6871" s="170"/>
    </row>
    <row r="6872" spans="7:10">
      <c r="G6872" s="162"/>
      <c r="H6872" s="169"/>
    </row>
    <row r="6873" spans="7:10">
      <c r="G6873" s="162"/>
      <c r="H6873" s="169"/>
      <c r="I6873" s="170"/>
      <c r="J6873" s="170"/>
    </row>
    <row r="6874" spans="7:10">
      <c r="G6874" s="162"/>
      <c r="H6874" s="169"/>
      <c r="I6874" s="170"/>
      <c r="J6874" s="170"/>
    </row>
    <row r="6875" spans="7:10">
      <c r="G6875" s="162"/>
      <c r="H6875" s="169"/>
      <c r="I6875" s="170"/>
      <c r="J6875" s="170"/>
    </row>
    <row r="6876" spans="7:10">
      <c r="G6876" s="162"/>
      <c r="H6876" s="169"/>
      <c r="I6876" s="170"/>
      <c r="J6876" s="170"/>
    </row>
    <row r="6877" spans="7:10">
      <c r="G6877" s="162"/>
      <c r="H6877" s="169"/>
      <c r="I6877" s="170"/>
      <c r="J6877" s="170"/>
    </row>
    <row r="6878" spans="7:10">
      <c r="G6878" s="162"/>
      <c r="H6878" s="169"/>
      <c r="I6878" s="170"/>
      <c r="J6878" s="170"/>
    </row>
    <row r="6879" spans="7:10">
      <c r="G6879" s="162"/>
      <c r="H6879" s="169"/>
      <c r="I6879" s="170"/>
      <c r="J6879" s="170"/>
    </row>
    <row r="6880" spans="7:10">
      <c r="G6880" s="162"/>
      <c r="H6880" s="169"/>
      <c r="I6880" s="170"/>
      <c r="J6880" s="170"/>
    </row>
    <row r="6881" spans="7:10">
      <c r="G6881" s="162"/>
      <c r="H6881" s="169"/>
      <c r="I6881" s="170"/>
      <c r="J6881" s="170"/>
    </row>
    <row r="6882" spans="7:10">
      <c r="G6882" s="162"/>
      <c r="H6882" s="169"/>
      <c r="I6882" s="170"/>
      <c r="J6882" s="170"/>
    </row>
    <row r="6883" spans="7:10">
      <c r="G6883" s="162"/>
      <c r="H6883" s="169"/>
      <c r="I6883" s="170"/>
      <c r="J6883" s="170"/>
    </row>
    <row r="6884" spans="7:10">
      <c r="G6884" s="162"/>
      <c r="H6884" s="169"/>
      <c r="I6884" s="170"/>
      <c r="J6884" s="170"/>
    </row>
    <row r="6885" spans="7:10">
      <c r="G6885" s="162"/>
      <c r="H6885" s="169"/>
      <c r="I6885" s="170"/>
      <c r="J6885" s="170"/>
    </row>
    <row r="6886" spans="7:10">
      <c r="G6886" s="162"/>
      <c r="H6886" s="169"/>
      <c r="I6886" s="170"/>
      <c r="J6886" s="170"/>
    </row>
    <row r="6887" spans="7:10">
      <c r="G6887" s="162"/>
      <c r="H6887" s="169"/>
      <c r="I6887" s="170"/>
      <c r="J6887" s="170"/>
    </row>
    <row r="6888" spans="7:10">
      <c r="G6888" s="162"/>
      <c r="H6888" s="169"/>
      <c r="I6888" s="170"/>
      <c r="J6888" s="170"/>
    </row>
    <row r="6889" spans="7:10">
      <c r="G6889" s="162"/>
      <c r="H6889" s="169"/>
      <c r="I6889" s="170"/>
      <c r="J6889" s="170"/>
    </row>
    <row r="6890" spans="7:10">
      <c r="G6890" s="162"/>
      <c r="H6890" s="169"/>
      <c r="I6890" s="170"/>
      <c r="J6890" s="170"/>
    </row>
    <row r="6891" spans="7:10">
      <c r="G6891" s="162"/>
      <c r="H6891" s="169"/>
      <c r="I6891" s="170"/>
      <c r="J6891" s="170"/>
    </row>
    <row r="6892" spans="7:10">
      <c r="G6892" s="162"/>
      <c r="H6892" s="169"/>
      <c r="I6892" s="170"/>
      <c r="J6892" s="170"/>
    </row>
    <row r="6893" spans="7:10">
      <c r="H6893" s="169"/>
      <c r="I6893" s="170"/>
      <c r="J6893" s="170"/>
    </row>
    <row r="6894" spans="7:10">
      <c r="H6894" s="169"/>
      <c r="I6894" s="170"/>
      <c r="J6894" s="170"/>
    </row>
    <row r="6895" spans="7:10">
      <c r="H6895" s="169"/>
      <c r="I6895" s="170"/>
      <c r="J6895" s="170"/>
    </row>
    <row r="6896" spans="7:10">
      <c r="G6896" s="165"/>
      <c r="H6896" s="169"/>
      <c r="I6896" s="170"/>
      <c r="J6896" s="170"/>
    </row>
    <row r="6897" spans="7:10">
      <c r="G6897" s="165"/>
      <c r="H6897" s="169"/>
      <c r="I6897" s="170"/>
      <c r="J6897" s="170"/>
    </row>
    <row r="6898" spans="7:10">
      <c r="G6898" s="165"/>
      <c r="H6898" s="169"/>
      <c r="I6898" s="170"/>
      <c r="J6898" s="170"/>
    </row>
    <row r="6899" spans="7:10">
      <c r="H6899" s="169"/>
      <c r="I6899" s="170"/>
      <c r="J6899" s="170"/>
    </row>
    <row r="6900" spans="7:10">
      <c r="H6900" s="169"/>
      <c r="I6900" s="170"/>
      <c r="J6900" s="170"/>
    </row>
    <row r="6901" spans="7:10">
      <c r="G6901" s="165"/>
      <c r="H6901" s="169"/>
      <c r="I6901" s="170"/>
      <c r="J6901" s="170"/>
    </row>
    <row r="6902" spans="7:10">
      <c r="G6902" s="165"/>
      <c r="H6902" s="169"/>
      <c r="I6902" s="170"/>
      <c r="J6902" s="170"/>
    </row>
    <row r="6903" spans="7:10">
      <c r="G6903" s="165"/>
      <c r="H6903" s="169"/>
      <c r="I6903" s="170"/>
      <c r="J6903" s="170"/>
    </row>
    <row r="6904" spans="7:10">
      <c r="G6904" s="165"/>
      <c r="H6904" s="169"/>
      <c r="I6904" s="170"/>
      <c r="J6904" s="170"/>
    </row>
    <row r="6905" spans="7:10">
      <c r="G6905" s="165"/>
      <c r="H6905" s="169"/>
      <c r="I6905" s="170"/>
      <c r="J6905" s="170"/>
    </row>
    <row r="6906" spans="7:10">
      <c r="H6906" s="169"/>
      <c r="I6906" s="170"/>
      <c r="J6906" s="170"/>
    </row>
    <row r="6907" spans="7:10">
      <c r="G6907" s="165"/>
      <c r="H6907" s="169"/>
      <c r="I6907" s="170"/>
      <c r="J6907" s="170"/>
    </row>
    <row r="6908" spans="7:10">
      <c r="H6908" s="169"/>
      <c r="I6908" s="170"/>
      <c r="J6908" s="170"/>
    </row>
    <row r="6909" spans="7:10">
      <c r="H6909" s="169"/>
      <c r="I6909" s="170"/>
      <c r="J6909" s="170"/>
    </row>
    <row r="6910" spans="7:10">
      <c r="H6910" s="169"/>
      <c r="I6910" s="170"/>
      <c r="J6910" s="170"/>
    </row>
    <row r="6911" spans="7:10">
      <c r="H6911" s="169"/>
      <c r="I6911" s="170"/>
      <c r="J6911" s="170"/>
    </row>
    <row r="6912" spans="7:10">
      <c r="H6912" s="169"/>
      <c r="I6912" s="170"/>
      <c r="J6912" s="170"/>
    </row>
    <row r="6913" spans="8:10">
      <c r="H6913" s="169"/>
      <c r="I6913" s="170"/>
      <c r="J6913" s="170"/>
    </row>
    <row r="6914" spans="8:10">
      <c r="H6914" s="169"/>
      <c r="I6914" s="170"/>
      <c r="J6914" s="170"/>
    </row>
    <row r="6915" spans="8:10">
      <c r="H6915" s="169"/>
      <c r="I6915" s="170"/>
      <c r="J6915" s="170"/>
    </row>
    <row r="6916" spans="8:10">
      <c r="H6916" s="169"/>
      <c r="I6916" s="170"/>
      <c r="J6916" s="170"/>
    </row>
    <row r="6917" spans="8:10">
      <c r="H6917" s="169"/>
      <c r="I6917" s="170"/>
      <c r="J6917" s="170"/>
    </row>
    <row r="6918" spans="8:10">
      <c r="H6918" s="169"/>
      <c r="I6918" s="170"/>
      <c r="J6918" s="170"/>
    </row>
    <row r="6919" spans="8:10">
      <c r="H6919" s="169"/>
      <c r="I6919" s="170"/>
      <c r="J6919" s="170"/>
    </row>
    <row r="6920" spans="8:10">
      <c r="H6920" s="169"/>
      <c r="I6920" s="170"/>
      <c r="J6920" s="170"/>
    </row>
    <row r="6921" spans="8:10">
      <c r="H6921" s="169"/>
      <c r="I6921" s="170"/>
      <c r="J6921" s="170"/>
    </row>
    <row r="6922" spans="8:10">
      <c r="H6922" s="169"/>
      <c r="I6922" s="170"/>
      <c r="J6922" s="170"/>
    </row>
    <row r="6923" spans="8:10">
      <c r="H6923" s="169"/>
      <c r="I6923" s="170"/>
      <c r="J6923" s="170"/>
    </row>
    <row r="6924" spans="8:10">
      <c r="H6924" s="169"/>
      <c r="I6924" s="170"/>
      <c r="J6924" s="170"/>
    </row>
    <row r="6925" spans="8:10">
      <c r="H6925" s="169"/>
      <c r="I6925" s="170"/>
      <c r="J6925" s="170"/>
    </row>
    <row r="6926" spans="8:10">
      <c r="H6926" s="169"/>
      <c r="I6926" s="170"/>
      <c r="J6926" s="170"/>
    </row>
    <row r="6927" spans="8:10">
      <c r="H6927" s="169"/>
      <c r="I6927" s="170"/>
      <c r="J6927" s="170"/>
    </row>
    <row r="6928" spans="8:10">
      <c r="H6928" s="169"/>
      <c r="I6928" s="170"/>
      <c r="J6928" s="170"/>
    </row>
    <row r="6929" spans="7:10">
      <c r="H6929" s="169"/>
      <c r="I6929" s="170"/>
      <c r="J6929" s="170"/>
    </row>
    <row r="6930" spans="7:10">
      <c r="H6930" s="169"/>
      <c r="I6930" s="170"/>
      <c r="J6930" s="170"/>
    </row>
    <row r="6931" spans="7:10">
      <c r="H6931" s="169"/>
      <c r="I6931" s="170"/>
      <c r="J6931" s="170"/>
    </row>
    <row r="6932" spans="7:10">
      <c r="H6932" s="169"/>
      <c r="I6932" s="170"/>
      <c r="J6932" s="170"/>
    </row>
    <row r="6933" spans="7:10">
      <c r="H6933" s="169"/>
      <c r="I6933" s="170"/>
      <c r="J6933" s="170"/>
    </row>
    <row r="6934" spans="7:10">
      <c r="H6934" s="169"/>
      <c r="I6934" s="170"/>
      <c r="J6934" s="170"/>
    </row>
    <row r="6935" spans="7:10">
      <c r="H6935" s="169"/>
      <c r="I6935" s="170"/>
      <c r="J6935" s="170"/>
    </row>
    <row r="6936" spans="7:10">
      <c r="H6936" s="169"/>
      <c r="I6936" s="170"/>
      <c r="J6936" s="170"/>
    </row>
    <row r="6937" spans="7:10">
      <c r="H6937" s="169"/>
      <c r="I6937" s="170"/>
      <c r="J6937" s="170"/>
    </row>
    <row r="6938" spans="7:10">
      <c r="H6938" s="169"/>
      <c r="I6938" s="170"/>
      <c r="J6938" s="170"/>
    </row>
    <row r="6939" spans="7:10">
      <c r="H6939" s="169"/>
      <c r="I6939" s="170"/>
      <c r="J6939" s="170"/>
    </row>
    <row r="6940" spans="7:10">
      <c r="H6940" s="169"/>
      <c r="I6940" s="170"/>
      <c r="J6940" s="170"/>
    </row>
    <row r="6941" spans="7:10">
      <c r="H6941" s="169"/>
      <c r="I6941" s="170"/>
      <c r="J6941" s="170"/>
    </row>
    <row r="6942" spans="7:10">
      <c r="H6942" s="169"/>
      <c r="I6942" s="170"/>
      <c r="J6942" s="170"/>
    </row>
    <row r="6943" spans="7:10">
      <c r="H6943" s="169"/>
      <c r="I6943" s="170"/>
      <c r="J6943" s="170"/>
    </row>
    <row r="6944" spans="7:10">
      <c r="G6944" s="165"/>
      <c r="H6944" s="169"/>
      <c r="I6944" s="170"/>
      <c r="J6944" s="170"/>
    </row>
    <row r="6945" spans="7:10">
      <c r="G6945" s="165"/>
      <c r="H6945" s="169"/>
      <c r="I6945" s="170"/>
      <c r="J6945" s="170"/>
    </row>
    <row r="6946" spans="7:10">
      <c r="H6946" s="169"/>
      <c r="I6946" s="170"/>
      <c r="J6946" s="170"/>
    </row>
    <row r="6947" spans="7:10">
      <c r="H6947" s="169"/>
      <c r="I6947" s="170"/>
      <c r="J6947" s="170"/>
    </row>
    <row r="6948" spans="7:10">
      <c r="H6948" s="169"/>
      <c r="I6948" s="170"/>
      <c r="J6948" s="170"/>
    </row>
    <row r="6949" spans="7:10">
      <c r="H6949" s="169"/>
      <c r="I6949" s="170"/>
      <c r="J6949" s="170"/>
    </row>
    <row r="6950" spans="7:10">
      <c r="G6950" s="162"/>
      <c r="H6950" s="169"/>
      <c r="I6950" s="170"/>
      <c r="J6950" s="170"/>
    </row>
    <row r="6951" spans="7:10">
      <c r="G6951" s="162"/>
      <c r="H6951" s="169"/>
      <c r="I6951" s="170"/>
      <c r="J6951" s="170"/>
    </row>
    <row r="6952" spans="7:10">
      <c r="G6952" s="162"/>
      <c r="H6952" s="169"/>
      <c r="I6952" s="170"/>
      <c r="J6952" s="170"/>
    </row>
    <row r="6953" spans="7:10">
      <c r="G6953" s="162"/>
      <c r="H6953" s="169"/>
      <c r="I6953" s="170"/>
      <c r="J6953" s="170"/>
    </row>
    <row r="6954" spans="7:10">
      <c r="G6954" s="162"/>
      <c r="H6954" s="169"/>
      <c r="I6954" s="170"/>
      <c r="J6954" s="170"/>
    </row>
    <row r="6955" spans="7:10">
      <c r="G6955" s="162"/>
      <c r="H6955" s="169"/>
      <c r="I6955" s="170"/>
      <c r="J6955" s="170"/>
    </row>
    <row r="6956" spans="7:10">
      <c r="G6956" s="162"/>
      <c r="H6956" s="169"/>
      <c r="I6956" s="170"/>
      <c r="J6956" s="170"/>
    </row>
    <row r="6957" spans="7:10">
      <c r="G6957" s="162"/>
      <c r="H6957" s="169"/>
      <c r="I6957" s="170"/>
      <c r="J6957" s="170"/>
    </row>
    <row r="6958" spans="7:10">
      <c r="G6958" s="162"/>
      <c r="H6958" s="169"/>
      <c r="I6958" s="170"/>
      <c r="J6958" s="170"/>
    </row>
    <row r="6959" spans="7:10">
      <c r="G6959" s="162"/>
      <c r="H6959" s="169"/>
      <c r="I6959" s="170"/>
      <c r="J6959" s="170"/>
    </row>
    <row r="6960" spans="7:10">
      <c r="G6960" s="162"/>
      <c r="H6960" s="169"/>
      <c r="I6960" s="170"/>
      <c r="J6960" s="170"/>
    </row>
    <row r="6961" spans="7:10">
      <c r="G6961" s="162"/>
      <c r="H6961" s="169"/>
      <c r="I6961" s="170"/>
      <c r="J6961" s="170"/>
    </row>
    <row r="6962" spans="7:10">
      <c r="G6962" s="162"/>
      <c r="H6962" s="169"/>
      <c r="I6962" s="170"/>
      <c r="J6962" s="170"/>
    </row>
    <row r="6963" spans="7:10">
      <c r="G6963" s="162"/>
      <c r="H6963" s="169"/>
      <c r="I6963" s="170"/>
      <c r="J6963" s="170"/>
    </row>
    <row r="6964" spans="7:10">
      <c r="G6964" s="162"/>
      <c r="H6964" s="169"/>
      <c r="I6964" s="170"/>
      <c r="J6964" s="170"/>
    </row>
    <row r="6965" spans="7:10">
      <c r="G6965" s="162"/>
      <c r="H6965" s="169"/>
      <c r="I6965" s="170"/>
      <c r="J6965" s="170"/>
    </row>
    <row r="6966" spans="7:10">
      <c r="G6966" s="162"/>
      <c r="H6966" s="169"/>
      <c r="I6966" s="170"/>
      <c r="J6966" s="170"/>
    </row>
    <row r="6967" spans="7:10">
      <c r="G6967" s="162"/>
      <c r="H6967" s="169"/>
      <c r="I6967" s="170"/>
      <c r="J6967" s="170"/>
    </row>
    <row r="6968" spans="7:10">
      <c r="G6968" s="162"/>
      <c r="H6968" s="169"/>
      <c r="I6968" s="170"/>
      <c r="J6968" s="170"/>
    </row>
    <row r="6969" spans="7:10">
      <c r="G6969" s="162"/>
      <c r="H6969" s="169"/>
      <c r="I6969" s="170"/>
      <c r="J6969" s="170"/>
    </row>
    <row r="6970" spans="7:10">
      <c r="G6970" s="162"/>
      <c r="H6970" s="169"/>
      <c r="I6970" s="170"/>
      <c r="J6970" s="170"/>
    </row>
    <row r="6971" spans="7:10">
      <c r="G6971" s="162"/>
      <c r="H6971" s="169"/>
      <c r="I6971" s="170"/>
      <c r="J6971" s="170"/>
    </row>
    <row r="6972" spans="7:10">
      <c r="G6972" s="162"/>
      <c r="H6972" s="169"/>
      <c r="I6972" s="170"/>
      <c r="J6972" s="170"/>
    </row>
    <row r="6973" spans="7:10">
      <c r="G6973" s="162"/>
      <c r="H6973" s="169"/>
      <c r="I6973" s="170"/>
      <c r="J6973" s="170"/>
    </row>
    <row r="6974" spans="7:10">
      <c r="G6974" s="162"/>
      <c r="H6974" s="169"/>
      <c r="I6974" s="170"/>
      <c r="J6974" s="170"/>
    </row>
    <row r="6975" spans="7:10">
      <c r="G6975" s="162"/>
      <c r="H6975" s="169"/>
      <c r="I6975" s="170"/>
      <c r="J6975" s="170"/>
    </row>
    <row r="6976" spans="7:10">
      <c r="G6976" s="162"/>
      <c r="H6976" s="169"/>
      <c r="I6976" s="170"/>
      <c r="J6976" s="170"/>
    </row>
    <row r="6977" spans="7:10">
      <c r="G6977" s="162"/>
      <c r="H6977" s="169"/>
      <c r="I6977" s="170"/>
      <c r="J6977" s="170"/>
    </row>
    <row r="6978" spans="7:10">
      <c r="G6978" s="162"/>
      <c r="H6978" s="169"/>
      <c r="I6978" s="170"/>
      <c r="J6978" s="170"/>
    </row>
    <row r="6979" spans="7:10">
      <c r="G6979" s="162"/>
      <c r="H6979" s="169"/>
      <c r="I6979" s="170"/>
      <c r="J6979" s="170"/>
    </row>
    <row r="6980" spans="7:10">
      <c r="G6980" s="162"/>
      <c r="H6980" s="169"/>
      <c r="I6980" s="170"/>
      <c r="J6980" s="170"/>
    </row>
    <row r="6981" spans="7:10">
      <c r="G6981" s="162"/>
      <c r="H6981" s="169"/>
      <c r="I6981" s="170"/>
      <c r="J6981" s="170"/>
    </row>
    <row r="6982" spans="7:10">
      <c r="G6982" s="162"/>
      <c r="H6982" s="169"/>
      <c r="I6982" s="170"/>
      <c r="J6982" s="170"/>
    </row>
    <row r="6983" spans="7:10">
      <c r="G6983" s="162"/>
      <c r="H6983" s="169"/>
      <c r="I6983" s="170"/>
      <c r="J6983" s="170"/>
    </row>
    <row r="6984" spans="7:10">
      <c r="G6984" s="162"/>
      <c r="H6984" s="169"/>
      <c r="I6984" s="170"/>
      <c r="J6984" s="170"/>
    </row>
    <row r="6985" spans="7:10">
      <c r="G6985" s="162"/>
      <c r="H6985" s="169"/>
      <c r="I6985" s="170"/>
      <c r="J6985" s="170"/>
    </row>
    <row r="6986" spans="7:10">
      <c r="G6986" s="162"/>
      <c r="H6986" s="169"/>
      <c r="I6986" s="170"/>
      <c r="J6986" s="170"/>
    </row>
    <row r="6987" spans="7:10">
      <c r="G6987" s="162"/>
      <c r="H6987" s="169"/>
      <c r="I6987" s="170"/>
      <c r="J6987" s="170"/>
    </row>
    <row r="6988" spans="7:10">
      <c r="G6988" s="162"/>
      <c r="H6988" s="169"/>
      <c r="I6988" s="170"/>
      <c r="J6988" s="170"/>
    </row>
    <row r="6989" spans="7:10">
      <c r="G6989" s="162"/>
      <c r="H6989" s="169"/>
      <c r="I6989" s="170"/>
      <c r="J6989" s="170"/>
    </row>
    <row r="6990" spans="7:10">
      <c r="G6990" s="162"/>
      <c r="H6990" s="169"/>
      <c r="I6990" s="170"/>
      <c r="J6990" s="170"/>
    </row>
    <row r="6991" spans="7:10">
      <c r="G6991" s="162"/>
      <c r="H6991" s="169"/>
      <c r="I6991" s="170"/>
      <c r="J6991" s="170"/>
    </row>
    <row r="6992" spans="7:10">
      <c r="G6992" s="162"/>
      <c r="H6992" s="169"/>
      <c r="I6992" s="170"/>
      <c r="J6992" s="170"/>
    </row>
    <row r="6993" spans="7:10">
      <c r="G6993" s="162"/>
      <c r="H6993" s="169"/>
      <c r="I6993" s="170"/>
      <c r="J6993" s="170"/>
    </row>
    <row r="6994" spans="7:10">
      <c r="G6994" s="162"/>
      <c r="H6994" s="169"/>
      <c r="I6994" s="170"/>
      <c r="J6994" s="170"/>
    </row>
    <row r="6995" spans="7:10">
      <c r="G6995" s="162"/>
      <c r="H6995" s="169"/>
      <c r="I6995" s="170"/>
      <c r="J6995" s="170"/>
    </row>
    <row r="6996" spans="7:10">
      <c r="G6996" s="162"/>
      <c r="H6996" s="169"/>
      <c r="I6996" s="170"/>
      <c r="J6996" s="170"/>
    </row>
    <row r="6997" spans="7:10">
      <c r="G6997" s="162"/>
      <c r="H6997" s="169"/>
      <c r="I6997" s="170"/>
      <c r="J6997" s="170"/>
    </row>
    <row r="6998" spans="7:10">
      <c r="G6998" s="162"/>
      <c r="H6998" s="169"/>
      <c r="I6998" s="170"/>
      <c r="J6998" s="170"/>
    </row>
    <row r="6999" spans="7:10">
      <c r="G6999" s="162"/>
      <c r="H6999" s="169"/>
      <c r="I6999" s="170"/>
      <c r="J6999" s="170"/>
    </row>
    <row r="7000" spans="7:10">
      <c r="G7000" s="162"/>
      <c r="H7000" s="169"/>
      <c r="I7000" s="170"/>
      <c r="J7000" s="170"/>
    </row>
    <row r="7001" spans="7:10">
      <c r="G7001" s="162"/>
      <c r="H7001" s="169"/>
      <c r="I7001" s="170"/>
      <c r="J7001" s="170"/>
    </row>
    <row r="7002" spans="7:10">
      <c r="G7002" s="162"/>
      <c r="H7002" s="169"/>
      <c r="I7002" s="170"/>
      <c r="J7002" s="170"/>
    </row>
    <row r="7003" spans="7:10">
      <c r="G7003" s="162"/>
      <c r="H7003" s="169"/>
      <c r="I7003" s="170"/>
      <c r="J7003" s="170"/>
    </row>
    <row r="7004" spans="7:10">
      <c r="G7004" s="162"/>
      <c r="H7004" s="169"/>
      <c r="I7004" s="170"/>
      <c r="J7004" s="170"/>
    </row>
    <row r="7005" spans="7:10">
      <c r="G7005" s="162"/>
      <c r="H7005" s="169"/>
      <c r="I7005" s="170"/>
      <c r="J7005" s="170"/>
    </row>
    <row r="7006" spans="7:10">
      <c r="G7006" s="162"/>
      <c r="H7006" s="169"/>
      <c r="I7006" s="170"/>
      <c r="J7006" s="170"/>
    </row>
    <row r="7007" spans="7:10">
      <c r="G7007" s="162"/>
      <c r="H7007" s="169"/>
      <c r="I7007" s="170"/>
      <c r="J7007" s="170"/>
    </row>
    <row r="7008" spans="7:10">
      <c r="G7008" s="162"/>
      <c r="H7008" s="169"/>
      <c r="I7008" s="170"/>
      <c r="J7008" s="170"/>
    </row>
    <row r="7009" spans="7:10">
      <c r="G7009" s="162"/>
      <c r="H7009" s="169"/>
      <c r="I7009" s="170"/>
      <c r="J7009" s="170"/>
    </row>
    <row r="7010" spans="7:10">
      <c r="G7010" s="162"/>
      <c r="H7010" s="169"/>
      <c r="I7010" s="170"/>
      <c r="J7010" s="170"/>
    </row>
    <row r="7011" spans="7:10">
      <c r="G7011" s="162"/>
      <c r="H7011" s="169"/>
      <c r="I7011" s="170"/>
      <c r="J7011" s="170"/>
    </row>
    <row r="7012" spans="7:10">
      <c r="G7012" s="162"/>
      <c r="H7012" s="169"/>
      <c r="I7012" s="170"/>
      <c r="J7012" s="170"/>
    </row>
    <row r="7013" spans="7:10">
      <c r="G7013" s="162"/>
      <c r="H7013" s="169"/>
      <c r="I7013" s="170"/>
      <c r="J7013" s="170"/>
    </row>
    <row r="7014" spans="7:10">
      <c r="G7014" s="162"/>
      <c r="H7014" s="169"/>
      <c r="I7014" s="170"/>
      <c r="J7014" s="170"/>
    </row>
    <row r="7015" spans="7:10">
      <c r="G7015" s="162"/>
      <c r="H7015" s="169"/>
      <c r="I7015" s="170"/>
      <c r="J7015" s="170"/>
    </row>
    <row r="7016" spans="7:10">
      <c r="G7016" s="162"/>
      <c r="H7016" s="169"/>
      <c r="I7016" s="170"/>
      <c r="J7016" s="170"/>
    </row>
    <row r="7017" spans="7:10">
      <c r="G7017" s="162"/>
      <c r="H7017" s="169"/>
      <c r="I7017" s="170"/>
      <c r="J7017" s="170"/>
    </row>
    <row r="7018" spans="7:10">
      <c r="G7018" s="162"/>
      <c r="H7018" s="169"/>
      <c r="I7018" s="170"/>
      <c r="J7018" s="170"/>
    </row>
    <row r="7019" spans="7:10">
      <c r="G7019" s="162"/>
      <c r="H7019" s="169"/>
      <c r="I7019" s="170"/>
      <c r="J7019" s="170"/>
    </row>
    <row r="7020" spans="7:10">
      <c r="G7020" s="162"/>
      <c r="H7020" s="169"/>
      <c r="I7020" s="170"/>
      <c r="J7020" s="170"/>
    </row>
    <row r="7021" spans="7:10">
      <c r="G7021" s="162"/>
      <c r="H7021" s="169"/>
      <c r="I7021" s="170"/>
      <c r="J7021" s="170"/>
    </row>
    <row r="7022" spans="7:10">
      <c r="G7022" s="162"/>
      <c r="H7022" s="169"/>
      <c r="I7022" s="170"/>
      <c r="J7022" s="170"/>
    </row>
    <row r="7023" spans="7:10">
      <c r="G7023" s="162"/>
      <c r="H7023" s="169"/>
      <c r="I7023" s="170"/>
      <c r="J7023" s="170"/>
    </row>
    <row r="7024" spans="7:10">
      <c r="G7024" s="162"/>
      <c r="H7024" s="169"/>
      <c r="I7024" s="170"/>
      <c r="J7024" s="170"/>
    </row>
    <row r="7025" spans="7:10">
      <c r="G7025" s="162"/>
      <c r="H7025" s="169"/>
      <c r="I7025" s="170"/>
      <c r="J7025" s="170"/>
    </row>
    <row r="7026" spans="7:10">
      <c r="G7026" s="162"/>
      <c r="H7026" s="169"/>
      <c r="I7026" s="170"/>
      <c r="J7026" s="170"/>
    </row>
    <row r="7027" spans="7:10">
      <c r="G7027" s="162"/>
      <c r="H7027" s="169"/>
      <c r="I7027" s="170"/>
      <c r="J7027" s="170"/>
    </row>
    <row r="7028" spans="7:10">
      <c r="G7028" s="162"/>
      <c r="H7028" s="169"/>
      <c r="I7028" s="170"/>
      <c r="J7028" s="170"/>
    </row>
    <row r="7029" spans="7:10">
      <c r="G7029" s="162"/>
      <c r="H7029" s="169"/>
      <c r="I7029" s="170"/>
      <c r="J7029" s="170"/>
    </row>
    <row r="7030" spans="7:10">
      <c r="G7030" s="162"/>
      <c r="H7030" s="169"/>
      <c r="I7030" s="170"/>
      <c r="J7030" s="170"/>
    </row>
    <row r="7031" spans="7:10">
      <c r="G7031" s="162"/>
      <c r="H7031" s="169"/>
      <c r="I7031" s="170"/>
      <c r="J7031" s="170"/>
    </row>
    <row r="7032" spans="7:10">
      <c r="G7032" s="162"/>
      <c r="H7032" s="169"/>
      <c r="I7032" s="170"/>
      <c r="J7032" s="170"/>
    </row>
    <row r="7033" spans="7:10">
      <c r="G7033" s="162"/>
      <c r="H7033" s="169"/>
      <c r="I7033" s="170"/>
      <c r="J7033" s="170"/>
    </row>
    <row r="7034" spans="7:10">
      <c r="G7034" s="162"/>
      <c r="H7034" s="169"/>
      <c r="I7034" s="170"/>
      <c r="J7034" s="170"/>
    </row>
    <row r="7035" spans="7:10">
      <c r="G7035" s="162"/>
      <c r="H7035" s="169"/>
      <c r="I7035" s="170"/>
      <c r="J7035" s="170"/>
    </row>
    <row r="7036" spans="7:10">
      <c r="G7036" s="162"/>
      <c r="H7036" s="169"/>
      <c r="I7036" s="170"/>
      <c r="J7036" s="170"/>
    </row>
    <row r="7037" spans="7:10">
      <c r="G7037" s="162"/>
      <c r="H7037" s="169"/>
      <c r="I7037" s="170"/>
      <c r="J7037" s="170"/>
    </row>
    <row r="7038" spans="7:10">
      <c r="G7038" s="162"/>
      <c r="H7038" s="169"/>
      <c r="I7038" s="170"/>
      <c r="J7038" s="170"/>
    </row>
    <row r="7039" spans="7:10">
      <c r="G7039" s="162"/>
      <c r="H7039" s="169"/>
      <c r="I7039" s="170"/>
      <c r="J7039" s="170"/>
    </row>
    <row r="7040" spans="7:10">
      <c r="G7040" s="162"/>
      <c r="H7040" s="169"/>
      <c r="I7040" s="170"/>
      <c r="J7040" s="170"/>
    </row>
    <row r="7041" spans="7:10">
      <c r="G7041" s="162"/>
      <c r="H7041" s="169"/>
      <c r="I7041" s="170"/>
      <c r="J7041" s="170"/>
    </row>
    <row r="7042" spans="7:10">
      <c r="G7042" s="162"/>
      <c r="H7042" s="169"/>
      <c r="I7042" s="170"/>
      <c r="J7042" s="170"/>
    </row>
    <row r="7043" spans="7:10">
      <c r="G7043" s="162"/>
      <c r="H7043" s="169"/>
      <c r="I7043" s="170"/>
      <c r="J7043" s="170"/>
    </row>
    <row r="7044" spans="7:10">
      <c r="G7044" s="162"/>
      <c r="H7044" s="169"/>
      <c r="I7044" s="170"/>
      <c r="J7044" s="170"/>
    </row>
    <row r="7045" spans="7:10">
      <c r="G7045" s="162"/>
      <c r="H7045" s="169"/>
      <c r="I7045" s="170"/>
      <c r="J7045" s="170"/>
    </row>
    <row r="7046" spans="7:10">
      <c r="G7046" s="162"/>
      <c r="H7046" s="169"/>
      <c r="I7046" s="170"/>
      <c r="J7046" s="170"/>
    </row>
    <row r="7047" spans="7:10">
      <c r="G7047" s="162"/>
      <c r="H7047" s="169"/>
      <c r="I7047" s="170"/>
      <c r="J7047" s="170"/>
    </row>
    <row r="7048" spans="7:10">
      <c r="G7048" s="162"/>
      <c r="H7048" s="169"/>
      <c r="I7048" s="170"/>
      <c r="J7048" s="170"/>
    </row>
    <row r="7049" spans="7:10">
      <c r="G7049" s="162"/>
      <c r="H7049" s="169"/>
      <c r="I7049" s="170"/>
      <c r="J7049" s="170"/>
    </row>
    <row r="7050" spans="7:10">
      <c r="G7050" s="162"/>
      <c r="H7050" s="169"/>
      <c r="I7050" s="170"/>
      <c r="J7050" s="170"/>
    </row>
    <row r="7051" spans="7:10">
      <c r="G7051" s="162"/>
      <c r="H7051" s="169"/>
      <c r="I7051" s="170"/>
      <c r="J7051" s="170"/>
    </row>
    <row r="7052" spans="7:10">
      <c r="G7052" s="162"/>
      <c r="H7052" s="169"/>
      <c r="I7052" s="170"/>
      <c r="J7052" s="170"/>
    </row>
    <row r="7053" spans="7:10">
      <c r="G7053" s="162"/>
      <c r="H7053" s="169"/>
      <c r="I7053" s="170"/>
      <c r="J7053" s="170"/>
    </row>
    <row r="7054" spans="7:10">
      <c r="G7054" s="162"/>
      <c r="H7054" s="169"/>
      <c r="I7054" s="170"/>
      <c r="J7054" s="170"/>
    </row>
    <row r="7055" spans="7:10">
      <c r="G7055" s="162"/>
      <c r="H7055" s="169"/>
      <c r="I7055" s="170"/>
      <c r="J7055" s="170"/>
    </row>
    <row r="7056" spans="7:10">
      <c r="G7056" s="162"/>
      <c r="H7056" s="169"/>
      <c r="I7056" s="170"/>
      <c r="J7056" s="170"/>
    </row>
    <row r="7057" spans="7:10">
      <c r="G7057" s="162"/>
      <c r="H7057" s="169"/>
      <c r="I7057" s="170"/>
      <c r="J7057" s="170"/>
    </row>
    <row r="7058" spans="7:10">
      <c r="G7058" s="162"/>
      <c r="H7058" s="169"/>
      <c r="I7058" s="170"/>
      <c r="J7058" s="170"/>
    </row>
    <row r="7059" spans="7:10">
      <c r="G7059" s="162"/>
      <c r="H7059" s="169"/>
      <c r="I7059" s="170"/>
      <c r="J7059" s="170"/>
    </row>
    <row r="7060" spans="7:10">
      <c r="G7060" s="162"/>
      <c r="H7060" s="169"/>
      <c r="I7060" s="170"/>
      <c r="J7060" s="170"/>
    </row>
    <row r="7061" spans="7:10">
      <c r="G7061" s="162"/>
      <c r="H7061" s="169"/>
      <c r="I7061" s="170"/>
      <c r="J7061" s="170"/>
    </row>
    <row r="7062" spans="7:10">
      <c r="G7062" s="162"/>
      <c r="H7062" s="169"/>
      <c r="I7062" s="170"/>
      <c r="J7062" s="170"/>
    </row>
    <row r="7063" spans="7:10">
      <c r="G7063" s="162"/>
      <c r="H7063" s="169"/>
      <c r="I7063" s="170"/>
      <c r="J7063" s="170"/>
    </row>
    <row r="7064" spans="7:10">
      <c r="G7064" s="162"/>
      <c r="H7064" s="169"/>
      <c r="I7064" s="170"/>
      <c r="J7064" s="170"/>
    </row>
    <row r="7065" spans="7:10">
      <c r="G7065" s="162"/>
      <c r="H7065" s="169"/>
      <c r="I7065" s="170"/>
      <c r="J7065" s="170"/>
    </row>
    <row r="7066" spans="7:10">
      <c r="G7066" s="162"/>
      <c r="H7066" s="169"/>
      <c r="I7066" s="170"/>
      <c r="J7066" s="170"/>
    </row>
    <row r="7067" spans="7:10">
      <c r="G7067" s="162"/>
      <c r="H7067" s="169"/>
      <c r="I7067" s="170"/>
      <c r="J7067" s="170"/>
    </row>
    <row r="7068" spans="7:10">
      <c r="G7068" s="162"/>
      <c r="H7068" s="169"/>
      <c r="I7068" s="170"/>
      <c r="J7068" s="170"/>
    </row>
    <row r="7069" spans="7:10">
      <c r="G7069" s="162"/>
      <c r="H7069" s="169"/>
      <c r="I7069" s="170"/>
      <c r="J7069" s="170"/>
    </row>
    <row r="7070" spans="7:10">
      <c r="G7070" s="162"/>
      <c r="H7070" s="169"/>
      <c r="I7070" s="170"/>
      <c r="J7070" s="170"/>
    </row>
    <row r="7071" spans="7:10">
      <c r="G7071" s="162"/>
      <c r="H7071" s="169"/>
      <c r="I7071" s="170"/>
      <c r="J7071" s="170"/>
    </row>
    <row r="7072" spans="7:10">
      <c r="G7072" s="162"/>
      <c r="H7072" s="169"/>
      <c r="I7072" s="170"/>
      <c r="J7072" s="170"/>
    </row>
    <row r="7073" spans="7:10">
      <c r="G7073" s="162"/>
      <c r="H7073" s="169"/>
      <c r="I7073" s="170"/>
      <c r="J7073" s="170"/>
    </row>
    <row r="7074" spans="7:10">
      <c r="G7074" s="162"/>
      <c r="H7074" s="169"/>
      <c r="I7074" s="170"/>
      <c r="J7074" s="170"/>
    </row>
    <row r="7075" spans="7:10">
      <c r="G7075" s="162"/>
      <c r="H7075" s="169"/>
      <c r="I7075" s="170"/>
      <c r="J7075" s="170"/>
    </row>
    <row r="7076" spans="7:10">
      <c r="G7076" s="162"/>
      <c r="H7076" s="169"/>
      <c r="I7076" s="170"/>
      <c r="J7076" s="170"/>
    </row>
    <row r="7077" spans="7:10">
      <c r="G7077" s="162"/>
      <c r="H7077" s="169"/>
      <c r="I7077" s="170"/>
      <c r="J7077" s="170"/>
    </row>
    <row r="7078" spans="7:10">
      <c r="G7078" s="162"/>
      <c r="H7078" s="169"/>
      <c r="I7078" s="170"/>
      <c r="J7078" s="170"/>
    </row>
    <row r="7079" spans="7:10">
      <c r="G7079" s="162"/>
      <c r="H7079" s="169"/>
      <c r="I7079" s="170"/>
      <c r="J7079" s="170"/>
    </row>
    <row r="7080" spans="7:10">
      <c r="G7080" s="162"/>
      <c r="H7080" s="169"/>
      <c r="I7080" s="170"/>
      <c r="J7080" s="170"/>
    </row>
    <row r="7081" spans="7:10">
      <c r="G7081" s="162"/>
      <c r="H7081" s="169"/>
      <c r="I7081" s="170"/>
      <c r="J7081" s="170"/>
    </row>
    <row r="7082" spans="7:10">
      <c r="G7082" s="162"/>
      <c r="H7082" s="169"/>
      <c r="I7082" s="170"/>
      <c r="J7082" s="170"/>
    </row>
    <row r="7083" spans="7:10">
      <c r="G7083" s="162"/>
      <c r="H7083" s="169"/>
      <c r="I7083" s="170"/>
      <c r="J7083" s="170"/>
    </row>
    <row r="7084" spans="7:10">
      <c r="G7084" s="162"/>
      <c r="H7084" s="169"/>
      <c r="I7084" s="170"/>
      <c r="J7084" s="170"/>
    </row>
    <row r="7085" spans="7:10">
      <c r="G7085" s="162"/>
      <c r="H7085" s="169"/>
      <c r="I7085" s="170"/>
      <c r="J7085" s="170"/>
    </row>
    <row r="7086" spans="7:10">
      <c r="G7086" s="162"/>
      <c r="H7086" s="169"/>
      <c r="I7086" s="170"/>
      <c r="J7086" s="170"/>
    </row>
    <row r="7087" spans="7:10">
      <c r="G7087" s="162"/>
      <c r="H7087" s="169"/>
      <c r="I7087" s="170"/>
      <c r="J7087" s="170"/>
    </row>
    <row r="7088" spans="7:10">
      <c r="G7088" s="162"/>
      <c r="H7088" s="169"/>
      <c r="I7088" s="170"/>
      <c r="J7088" s="170"/>
    </row>
    <row r="7089" spans="7:10">
      <c r="G7089" s="162"/>
      <c r="H7089" s="169"/>
      <c r="I7089" s="170"/>
      <c r="J7089" s="170"/>
    </row>
    <row r="7090" spans="7:10">
      <c r="G7090" s="162"/>
      <c r="H7090" s="169"/>
      <c r="I7090" s="170"/>
      <c r="J7090" s="170"/>
    </row>
    <row r="7091" spans="7:10">
      <c r="G7091" s="162"/>
      <c r="H7091" s="169"/>
      <c r="I7091" s="170"/>
      <c r="J7091" s="170"/>
    </row>
    <row r="7092" spans="7:10">
      <c r="G7092" s="162"/>
      <c r="H7092" s="169"/>
      <c r="I7092" s="170"/>
      <c r="J7092" s="170"/>
    </row>
    <row r="7093" spans="7:10">
      <c r="G7093" s="162"/>
      <c r="H7093" s="169"/>
      <c r="I7093" s="170"/>
      <c r="J7093" s="170"/>
    </row>
    <row r="7094" spans="7:10">
      <c r="G7094" s="162"/>
      <c r="H7094" s="169"/>
      <c r="I7094" s="170"/>
      <c r="J7094" s="170"/>
    </row>
    <row r="7095" spans="7:10">
      <c r="G7095" s="162"/>
      <c r="H7095" s="169"/>
      <c r="I7095" s="170"/>
      <c r="J7095" s="170"/>
    </row>
    <row r="7096" spans="7:10">
      <c r="G7096" s="162"/>
      <c r="H7096" s="169"/>
      <c r="I7096" s="170"/>
      <c r="J7096" s="170"/>
    </row>
    <row r="7097" spans="7:10">
      <c r="G7097" s="162"/>
      <c r="H7097" s="169"/>
      <c r="I7097" s="170"/>
      <c r="J7097" s="170"/>
    </row>
    <row r="7098" spans="7:10">
      <c r="G7098" s="162"/>
      <c r="H7098" s="169"/>
      <c r="I7098" s="170"/>
      <c r="J7098" s="170"/>
    </row>
    <row r="7099" spans="7:10">
      <c r="G7099" s="162"/>
      <c r="H7099" s="169"/>
      <c r="I7099" s="170"/>
      <c r="J7099" s="170"/>
    </row>
    <row r="7100" spans="7:10">
      <c r="G7100" s="162"/>
      <c r="H7100" s="169"/>
      <c r="I7100" s="170"/>
      <c r="J7100" s="170"/>
    </row>
    <row r="7101" spans="7:10">
      <c r="G7101" s="162"/>
      <c r="H7101" s="169"/>
      <c r="I7101" s="170"/>
      <c r="J7101" s="170"/>
    </row>
    <row r="7102" spans="7:10">
      <c r="G7102" s="162"/>
      <c r="H7102" s="169"/>
      <c r="I7102" s="170"/>
      <c r="J7102" s="170"/>
    </row>
    <row r="7103" spans="7:10">
      <c r="G7103" s="162"/>
      <c r="H7103" s="169"/>
      <c r="I7103" s="170"/>
      <c r="J7103" s="170"/>
    </row>
    <row r="7104" spans="7:10">
      <c r="G7104" s="162"/>
      <c r="H7104" s="169"/>
      <c r="I7104" s="170"/>
      <c r="J7104" s="170"/>
    </row>
    <row r="7105" spans="7:10">
      <c r="G7105" s="162"/>
      <c r="H7105" s="169"/>
      <c r="I7105" s="170"/>
      <c r="J7105" s="170"/>
    </row>
    <row r="7106" spans="7:10">
      <c r="G7106" s="162"/>
      <c r="H7106" s="169"/>
      <c r="I7106" s="170"/>
      <c r="J7106" s="170"/>
    </row>
    <row r="7107" spans="7:10">
      <c r="G7107" s="162"/>
      <c r="H7107" s="169"/>
      <c r="I7107" s="170"/>
      <c r="J7107" s="170"/>
    </row>
    <row r="7108" spans="7:10">
      <c r="G7108" s="162"/>
      <c r="H7108" s="169"/>
      <c r="I7108" s="170"/>
      <c r="J7108" s="170"/>
    </row>
    <row r="7109" spans="7:10">
      <c r="G7109" s="162"/>
      <c r="H7109" s="169"/>
      <c r="I7109" s="170"/>
      <c r="J7109" s="170"/>
    </row>
    <row r="7110" spans="7:10">
      <c r="G7110" s="162"/>
      <c r="H7110" s="169"/>
      <c r="I7110" s="170"/>
      <c r="J7110" s="170"/>
    </row>
    <row r="7111" spans="7:10">
      <c r="G7111" s="147"/>
      <c r="H7111" s="169"/>
      <c r="I7111" s="170"/>
      <c r="J7111" s="170"/>
    </row>
    <row r="7112" spans="7:10">
      <c r="G7112" s="147"/>
      <c r="H7112" s="169"/>
      <c r="I7112" s="170"/>
      <c r="J7112" s="170"/>
    </row>
    <row r="7113" spans="7:10">
      <c r="G7113" s="147"/>
      <c r="H7113" s="169"/>
      <c r="I7113" s="170"/>
      <c r="J7113" s="170"/>
    </row>
    <row r="7114" spans="7:10">
      <c r="G7114" s="147"/>
      <c r="H7114" s="169"/>
      <c r="I7114" s="170"/>
      <c r="J7114" s="170"/>
    </row>
    <row r="7115" spans="7:10">
      <c r="G7115" s="147"/>
      <c r="H7115" s="169"/>
      <c r="I7115" s="170"/>
      <c r="J7115" s="170"/>
    </row>
    <row r="7116" spans="7:10">
      <c r="G7116" s="147"/>
      <c r="H7116" s="169"/>
      <c r="I7116" s="170"/>
      <c r="J7116" s="170"/>
    </row>
    <row r="7117" spans="7:10">
      <c r="G7117" s="147"/>
      <c r="H7117" s="169"/>
      <c r="I7117" s="170"/>
      <c r="J7117" s="170"/>
    </row>
    <row r="7118" spans="7:10">
      <c r="G7118" s="147"/>
      <c r="H7118" s="169"/>
      <c r="I7118" s="170"/>
      <c r="J7118" s="170"/>
    </row>
    <row r="7119" spans="7:10">
      <c r="G7119" s="147"/>
      <c r="H7119" s="169"/>
      <c r="I7119" s="170"/>
      <c r="J7119" s="170"/>
    </row>
    <row r="7120" spans="7:10">
      <c r="G7120" s="147"/>
      <c r="H7120" s="169"/>
      <c r="I7120" s="170"/>
      <c r="J7120" s="170"/>
    </row>
    <row r="7121" spans="7:10">
      <c r="G7121" s="147"/>
      <c r="H7121" s="169"/>
      <c r="I7121" s="170"/>
      <c r="J7121" s="170"/>
    </row>
    <row r="7122" spans="7:10">
      <c r="G7122" s="147"/>
      <c r="H7122" s="169"/>
      <c r="I7122" s="170"/>
      <c r="J7122" s="170"/>
    </row>
    <row r="7123" spans="7:10">
      <c r="G7123" s="147"/>
      <c r="H7123" s="169"/>
      <c r="I7123" s="170"/>
      <c r="J7123" s="170"/>
    </row>
    <row r="7124" spans="7:10">
      <c r="G7124" s="147"/>
      <c r="H7124" s="169"/>
      <c r="I7124" s="170"/>
      <c r="J7124" s="170"/>
    </row>
    <row r="7125" spans="7:10">
      <c r="G7125" s="147"/>
      <c r="H7125" s="169"/>
      <c r="I7125" s="170"/>
      <c r="J7125" s="170"/>
    </row>
    <row r="7126" spans="7:10">
      <c r="G7126" s="147"/>
      <c r="H7126" s="169"/>
      <c r="I7126" s="170"/>
      <c r="J7126" s="170"/>
    </row>
    <row r="7127" spans="7:10">
      <c r="G7127" s="147"/>
      <c r="H7127" s="169"/>
      <c r="I7127" s="170"/>
      <c r="J7127" s="170"/>
    </row>
    <row r="7128" spans="7:10">
      <c r="G7128" s="147"/>
      <c r="H7128" s="169"/>
      <c r="I7128" s="170"/>
      <c r="J7128" s="170"/>
    </row>
    <row r="7129" spans="7:10">
      <c r="G7129" s="147"/>
      <c r="H7129" s="169"/>
      <c r="I7129" s="170"/>
      <c r="J7129" s="170"/>
    </row>
    <row r="7130" spans="7:10">
      <c r="G7130" s="147"/>
      <c r="H7130" s="169"/>
      <c r="I7130" s="170"/>
      <c r="J7130" s="170"/>
    </row>
    <row r="7131" spans="7:10">
      <c r="G7131" s="147"/>
      <c r="H7131" s="169"/>
      <c r="I7131" s="170"/>
      <c r="J7131" s="170"/>
    </row>
    <row r="7132" spans="7:10">
      <c r="G7132" s="147"/>
      <c r="H7132" s="169"/>
      <c r="I7132" s="170"/>
      <c r="J7132" s="170"/>
    </row>
    <row r="7133" spans="7:10">
      <c r="G7133" s="147"/>
      <c r="H7133" s="169"/>
      <c r="I7133" s="170"/>
      <c r="J7133" s="170"/>
    </row>
    <row r="7134" spans="7:10">
      <c r="G7134" s="147"/>
      <c r="H7134" s="169"/>
      <c r="I7134" s="170"/>
      <c r="J7134" s="170"/>
    </row>
    <row r="7135" spans="7:10">
      <c r="G7135" s="147"/>
      <c r="H7135" s="169"/>
      <c r="I7135" s="170"/>
      <c r="J7135" s="170"/>
    </row>
    <row r="7136" spans="7:10">
      <c r="G7136" s="147"/>
      <c r="H7136" s="169"/>
      <c r="I7136" s="170"/>
      <c r="J7136" s="170"/>
    </row>
    <row r="7137" spans="7:10">
      <c r="G7137" s="147"/>
      <c r="H7137" s="169"/>
      <c r="I7137" s="170"/>
      <c r="J7137" s="170"/>
    </row>
    <row r="7138" spans="7:10">
      <c r="G7138" s="147"/>
      <c r="H7138" s="169"/>
      <c r="I7138" s="170"/>
      <c r="J7138" s="170"/>
    </row>
    <row r="7139" spans="7:10">
      <c r="G7139" s="147"/>
      <c r="H7139" s="169"/>
      <c r="I7139" s="170"/>
      <c r="J7139" s="170"/>
    </row>
    <row r="7140" spans="7:10">
      <c r="G7140" s="147"/>
      <c r="H7140" s="169"/>
      <c r="I7140" s="170"/>
      <c r="J7140" s="170"/>
    </row>
    <row r="7141" spans="7:10">
      <c r="G7141" s="147"/>
      <c r="H7141" s="169"/>
      <c r="I7141" s="170"/>
      <c r="J7141" s="170"/>
    </row>
    <row r="7142" spans="7:10">
      <c r="G7142" s="147"/>
      <c r="H7142" s="169"/>
      <c r="I7142" s="170"/>
      <c r="J7142" s="170"/>
    </row>
    <row r="7143" spans="7:10">
      <c r="G7143" s="147"/>
      <c r="H7143" s="169"/>
      <c r="I7143" s="170"/>
      <c r="J7143" s="170"/>
    </row>
    <row r="7144" spans="7:10">
      <c r="G7144" s="147"/>
      <c r="H7144" s="169"/>
      <c r="I7144" s="170"/>
      <c r="J7144" s="170"/>
    </row>
    <row r="7145" spans="7:10">
      <c r="G7145" s="147"/>
      <c r="H7145" s="169"/>
      <c r="I7145" s="170"/>
      <c r="J7145" s="170"/>
    </row>
    <row r="7146" spans="7:10">
      <c r="G7146" s="147"/>
      <c r="H7146" s="169"/>
      <c r="I7146" s="170"/>
      <c r="J7146" s="170"/>
    </row>
    <row r="7147" spans="7:10">
      <c r="G7147" s="147"/>
      <c r="H7147" s="169"/>
      <c r="I7147" s="170"/>
      <c r="J7147" s="170"/>
    </row>
    <row r="7148" spans="7:10">
      <c r="G7148" s="147"/>
      <c r="H7148" s="169"/>
      <c r="I7148" s="170"/>
      <c r="J7148" s="170"/>
    </row>
    <row r="7149" spans="7:10">
      <c r="G7149" s="147"/>
      <c r="H7149" s="169"/>
      <c r="I7149" s="170"/>
      <c r="J7149" s="170"/>
    </row>
    <row r="7150" spans="7:10">
      <c r="G7150" s="147"/>
      <c r="H7150" s="169"/>
      <c r="I7150" s="170"/>
      <c r="J7150" s="170"/>
    </row>
    <row r="7151" spans="7:10">
      <c r="G7151" s="147"/>
      <c r="H7151" s="169"/>
      <c r="I7151" s="170"/>
      <c r="J7151" s="170"/>
    </row>
    <row r="7152" spans="7:10">
      <c r="G7152" s="147"/>
      <c r="H7152" s="169"/>
      <c r="I7152" s="170"/>
      <c r="J7152" s="170"/>
    </row>
    <row r="7153" spans="7:10">
      <c r="G7153" s="147"/>
      <c r="H7153" s="169"/>
      <c r="I7153" s="170"/>
      <c r="J7153" s="170"/>
    </row>
    <row r="7154" spans="7:10">
      <c r="G7154" s="147"/>
      <c r="H7154" s="169"/>
      <c r="I7154" s="170"/>
      <c r="J7154" s="170"/>
    </row>
    <row r="7155" spans="7:10">
      <c r="G7155" s="147"/>
      <c r="H7155" s="169"/>
      <c r="I7155" s="170"/>
      <c r="J7155" s="170"/>
    </row>
    <row r="7156" spans="7:10">
      <c r="G7156" s="147"/>
      <c r="H7156" s="169"/>
      <c r="I7156" s="170"/>
      <c r="J7156" s="170"/>
    </row>
    <row r="7157" spans="7:10">
      <c r="G7157" s="147"/>
      <c r="H7157" s="169"/>
      <c r="I7157" s="170"/>
      <c r="J7157" s="170"/>
    </row>
    <row r="7158" spans="7:10">
      <c r="G7158" s="147"/>
      <c r="H7158" s="169"/>
      <c r="I7158" s="170"/>
      <c r="J7158" s="170"/>
    </row>
    <row r="7159" spans="7:10">
      <c r="G7159" s="147"/>
      <c r="H7159" s="169"/>
      <c r="I7159" s="170"/>
      <c r="J7159" s="170"/>
    </row>
    <row r="7160" spans="7:10">
      <c r="G7160" s="147"/>
      <c r="H7160" s="169"/>
      <c r="I7160" s="170"/>
      <c r="J7160" s="170"/>
    </row>
    <row r="7161" spans="7:10">
      <c r="G7161" s="147"/>
      <c r="H7161" s="169"/>
      <c r="I7161" s="170"/>
      <c r="J7161" s="170"/>
    </row>
    <row r="7162" spans="7:10">
      <c r="G7162" s="147"/>
      <c r="H7162" s="169"/>
      <c r="I7162" s="170"/>
      <c r="J7162" s="170"/>
    </row>
    <row r="7163" spans="7:10">
      <c r="G7163" s="147"/>
      <c r="H7163" s="169"/>
      <c r="I7163" s="170"/>
      <c r="J7163" s="170"/>
    </row>
    <row r="7164" spans="7:10">
      <c r="G7164" s="147"/>
      <c r="H7164" s="169"/>
      <c r="I7164" s="170"/>
      <c r="J7164" s="170"/>
    </row>
    <row r="7165" spans="7:10">
      <c r="G7165" s="147"/>
      <c r="H7165" s="169"/>
      <c r="I7165" s="170"/>
      <c r="J7165" s="170"/>
    </row>
    <row r="7166" spans="7:10">
      <c r="G7166" s="147"/>
      <c r="H7166" s="169"/>
      <c r="I7166" s="170"/>
      <c r="J7166" s="170"/>
    </row>
    <row r="7167" spans="7:10">
      <c r="G7167" s="147"/>
      <c r="H7167" s="169"/>
      <c r="I7167" s="170"/>
      <c r="J7167" s="170"/>
    </row>
    <row r="7168" spans="7:10">
      <c r="G7168" s="147"/>
      <c r="H7168" s="169"/>
      <c r="I7168" s="170"/>
      <c r="J7168" s="170"/>
    </row>
    <row r="7169" spans="7:10">
      <c r="G7169" s="147"/>
      <c r="H7169" s="169"/>
      <c r="I7169" s="170"/>
      <c r="J7169" s="170"/>
    </row>
    <row r="7170" spans="7:10">
      <c r="G7170" s="147"/>
      <c r="H7170" s="169"/>
      <c r="I7170" s="170"/>
      <c r="J7170" s="170"/>
    </row>
    <row r="7171" spans="7:10">
      <c r="G7171" s="147"/>
      <c r="H7171" s="169"/>
      <c r="I7171" s="170"/>
      <c r="J7171" s="170"/>
    </row>
    <row r="7172" spans="7:10">
      <c r="G7172" s="147"/>
      <c r="H7172" s="169"/>
      <c r="I7172" s="170"/>
      <c r="J7172" s="170"/>
    </row>
    <row r="7173" spans="7:10">
      <c r="G7173" s="147"/>
      <c r="H7173" s="169"/>
      <c r="I7173" s="170"/>
      <c r="J7173" s="170"/>
    </row>
    <row r="7174" spans="7:10">
      <c r="G7174" s="147"/>
      <c r="H7174" s="169"/>
      <c r="I7174" s="170"/>
      <c r="J7174" s="170"/>
    </row>
    <row r="7175" spans="7:10">
      <c r="G7175" s="147"/>
      <c r="H7175" s="169"/>
      <c r="I7175" s="170"/>
      <c r="J7175" s="170"/>
    </row>
    <row r="7176" spans="7:10">
      <c r="G7176" s="147"/>
      <c r="H7176" s="169"/>
      <c r="I7176" s="170"/>
      <c r="J7176" s="170"/>
    </row>
    <row r="7177" spans="7:10">
      <c r="G7177" s="147"/>
      <c r="H7177" s="169"/>
      <c r="I7177" s="170"/>
      <c r="J7177" s="170"/>
    </row>
    <row r="7178" spans="7:10">
      <c r="G7178" s="147"/>
      <c r="H7178" s="169"/>
      <c r="I7178" s="170"/>
      <c r="J7178" s="170"/>
    </row>
    <row r="7179" spans="7:10">
      <c r="G7179" s="147"/>
      <c r="H7179" s="169"/>
      <c r="I7179" s="170"/>
      <c r="J7179" s="170"/>
    </row>
    <row r="7180" spans="7:10">
      <c r="G7180" s="147"/>
      <c r="H7180" s="169"/>
      <c r="I7180" s="170"/>
      <c r="J7180" s="170"/>
    </row>
    <row r="7181" spans="7:10">
      <c r="G7181" s="147"/>
      <c r="H7181" s="169"/>
      <c r="I7181" s="170"/>
      <c r="J7181" s="170"/>
    </row>
    <row r="7182" spans="7:10">
      <c r="G7182" s="147"/>
      <c r="H7182" s="169"/>
      <c r="I7182" s="170"/>
      <c r="J7182" s="170"/>
    </row>
    <row r="7183" spans="7:10">
      <c r="G7183" s="147"/>
      <c r="H7183" s="169"/>
      <c r="I7183" s="170"/>
      <c r="J7183" s="170"/>
    </row>
    <row r="7184" spans="7:10">
      <c r="G7184" s="147"/>
      <c r="H7184" s="169"/>
      <c r="I7184" s="170"/>
      <c r="J7184" s="170"/>
    </row>
    <row r="7185" spans="7:10">
      <c r="G7185" s="147"/>
      <c r="H7185" s="169"/>
      <c r="I7185" s="170"/>
      <c r="J7185" s="170"/>
    </row>
    <row r="7186" spans="7:10">
      <c r="G7186" s="147"/>
      <c r="H7186" s="169"/>
      <c r="I7186" s="170"/>
      <c r="J7186" s="170"/>
    </row>
    <row r="7187" spans="7:10">
      <c r="G7187" s="147"/>
      <c r="H7187" s="169"/>
      <c r="I7187" s="170"/>
      <c r="J7187" s="170"/>
    </row>
    <row r="7188" spans="7:10">
      <c r="G7188" s="147"/>
      <c r="H7188" s="169"/>
      <c r="I7188" s="170"/>
      <c r="J7188" s="170"/>
    </row>
    <row r="7189" spans="7:10">
      <c r="G7189" s="147"/>
      <c r="H7189" s="169"/>
      <c r="I7189" s="170"/>
      <c r="J7189" s="170"/>
    </row>
    <row r="7190" spans="7:10">
      <c r="G7190" s="147"/>
      <c r="H7190" s="169"/>
      <c r="I7190" s="170"/>
      <c r="J7190" s="170"/>
    </row>
    <row r="7191" spans="7:10">
      <c r="G7191" s="147"/>
      <c r="H7191" s="169"/>
      <c r="I7191" s="170"/>
      <c r="J7191" s="170"/>
    </row>
    <row r="7192" spans="7:10">
      <c r="G7192" s="147"/>
      <c r="H7192" s="169"/>
      <c r="I7192" s="170"/>
      <c r="J7192" s="170"/>
    </row>
    <row r="7193" spans="7:10">
      <c r="G7193" s="147"/>
      <c r="H7193" s="169"/>
      <c r="I7193" s="170"/>
      <c r="J7193" s="170"/>
    </row>
    <row r="7194" spans="7:10">
      <c r="G7194" s="147"/>
      <c r="H7194" s="169"/>
      <c r="I7194" s="170"/>
      <c r="J7194" s="170"/>
    </row>
    <row r="7195" spans="7:10">
      <c r="G7195" s="147"/>
      <c r="H7195" s="169"/>
      <c r="I7195" s="170"/>
      <c r="J7195" s="170"/>
    </row>
    <row r="7196" spans="7:10">
      <c r="G7196" s="147"/>
      <c r="H7196" s="169"/>
      <c r="I7196" s="170"/>
      <c r="J7196" s="170"/>
    </row>
    <row r="7197" spans="7:10">
      <c r="G7197" s="147"/>
      <c r="H7197" s="169"/>
      <c r="I7197" s="170"/>
      <c r="J7197" s="170"/>
    </row>
    <row r="7198" spans="7:10">
      <c r="G7198" s="147"/>
      <c r="H7198" s="169"/>
      <c r="I7198" s="170"/>
      <c r="J7198" s="170"/>
    </row>
    <row r="7199" spans="7:10">
      <c r="G7199" s="147"/>
      <c r="H7199" s="169"/>
      <c r="I7199" s="170"/>
      <c r="J7199" s="170"/>
    </row>
    <row r="7200" spans="7:10">
      <c r="G7200" s="147"/>
      <c r="H7200" s="169"/>
      <c r="I7200" s="170"/>
      <c r="J7200" s="170"/>
    </row>
    <row r="7201" spans="7:10">
      <c r="G7201" s="147"/>
      <c r="H7201" s="169"/>
      <c r="I7201" s="170"/>
      <c r="J7201" s="170"/>
    </row>
    <row r="7202" spans="7:10">
      <c r="G7202" s="147"/>
      <c r="H7202" s="169"/>
      <c r="I7202" s="170"/>
      <c r="J7202" s="170"/>
    </row>
    <row r="7203" spans="7:10">
      <c r="G7203" s="147"/>
      <c r="H7203" s="169"/>
      <c r="I7203" s="170"/>
      <c r="J7203" s="170"/>
    </row>
    <row r="7204" spans="7:10">
      <c r="G7204" s="147"/>
      <c r="H7204" s="169"/>
      <c r="I7204" s="170"/>
      <c r="J7204" s="170"/>
    </row>
    <row r="7205" spans="7:10">
      <c r="G7205" s="147"/>
      <c r="H7205" s="169"/>
      <c r="I7205" s="170"/>
      <c r="J7205" s="170"/>
    </row>
    <row r="7206" spans="7:10">
      <c r="G7206" s="147"/>
      <c r="H7206" s="169"/>
      <c r="I7206" s="170"/>
      <c r="J7206" s="170"/>
    </row>
    <row r="7207" spans="7:10">
      <c r="G7207" s="147"/>
      <c r="H7207" s="169"/>
      <c r="I7207" s="170"/>
      <c r="J7207" s="170"/>
    </row>
    <row r="7208" spans="7:10">
      <c r="G7208" s="147"/>
      <c r="H7208" s="169"/>
      <c r="I7208" s="170"/>
      <c r="J7208" s="170"/>
    </row>
    <row r="7209" spans="7:10">
      <c r="G7209" s="147"/>
      <c r="H7209" s="169"/>
      <c r="I7209" s="170"/>
      <c r="J7209" s="170"/>
    </row>
    <row r="7210" spans="7:10">
      <c r="G7210" s="147"/>
      <c r="H7210" s="169"/>
      <c r="I7210" s="170"/>
      <c r="J7210" s="170"/>
    </row>
    <row r="7211" spans="7:10">
      <c r="G7211" s="147"/>
      <c r="H7211" s="169"/>
      <c r="I7211" s="170"/>
      <c r="J7211" s="170"/>
    </row>
    <row r="7212" spans="7:10">
      <c r="G7212" s="147"/>
      <c r="H7212" s="169"/>
      <c r="I7212" s="170"/>
      <c r="J7212" s="170"/>
    </row>
    <row r="7213" spans="7:10">
      <c r="G7213" s="147"/>
      <c r="H7213" s="169"/>
      <c r="I7213" s="170"/>
      <c r="J7213" s="170"/>
    </row>
    <row r="7214" spans="7:10">
      <c r="G7214" s="147"/>
      <c r="H7214" s="169"/>
      <c r="I7214" s="170"/>
      <c r="J7214" s="170"/>
    </row>
    <row r="7215" spans="7:10">
      <c r="G7215" s="147"/>
      <c r="H7215" s="169"/>
      <c r="I7215" s="170"/>
      <c r="J7215" s="170"/>
    </row>
    <row r="7216" spans="7:10">
      <c r="G7216" s="147"/>
      <c r="H7216" s="169"/>
      <c r="I7216" s="170"/>
      <c r="J7216" s="170"/>
    </row>
    <row r="7217" spans="7:10">
      <c r="G7217" s="147"/>
      <c r="H7217" s="169"/>
      <c r="I7217" s="170"/>
      <c r="J7217" s="170"/>
    </row>
    <row r="7218" spans="7:10">
      <c r="G7218" s="147"/>
      <c r="H7218" s="169"/>
      <c r="I7218" s="170"/>
      <c r="J7218" s="170"/>
    </row>
    <row r="7219" spans="7:10">
      <c r="G7219" s="147"/>
      <c r="H7219" s="169"/>
      <c r="I7219" s="170"/>
      <c r="J7219" s="170"/>
    </row>
    <row r="7220" spans="7:10">
      <c r="G7220" s="147"/>
      <c r="H7220" s="169"/>
      <c r="I7220" s="170"/>
      <c r="J7220" s="170"/>
    </row>
    <row r="7221" spans="7:10">
      <c r="G7221" s="147"/>
      <c r="H7221" s="169"/>
      <c r="I7221" s="170"/>
      <c r="J7221" s="170"/>
    </row>
    <row r="7222" spans="7:10">
      <c r="G7222" s="147"/>
      <c r="H7222" s="169"/>
      <c r="I7222" s="170"/>
      <c r="J7222" s="170"/>
    </row>
    <row r="7223" spans="7:10">
      <c r="G7223" s="147"/>
      <c r="H7223" s="169"/>
      <c r="I7223" s="170"/>
      <c r="J7223" s="170"/>
    </row>
    <row r="7224" spans="7:10">
      <c r="G7224" s="147"/>
      <c r="H7224" s="169"/>
      <c r="I7224" s="170"/>
      <c r="J7224" s="170"/>
    </row>
    <row r="7225" spans="7:10">
      <c r="G7225" s="147"/>
      <c r="H7225" s="169"/>
      <c r="I7225" s="170"/>
      <c r="J7225" s="170"/>
    </row>
    <row r="7226" spans="7:10">
      <c r="G7226" s="147"/>
      <c r="H7226" s="169"/>
      <c r="I7226" s="170"/>
      <c r="J7226" s="170"/>
    </row>
    <row r="7227" spans="7:10">
      <c r="G7227" s="147"/>
      <c r="H7227" s="169"/>
      <c r="I7227" s="170"/>
      <c r="J7227" s="170"/>
    </row>
    <row r="7228" spans="7:10">
      <c r="G7228" s="147"/>
      <c r="H7228" s="169"/>
      <c r="I7228" s="170"/>
      <c r="J7228" s="170"/>
    </row>
    <row r="7229" spans="7:10">
      <c r="G7229" s="147"/>
      <c r="H7229" s="169"/>
      <c r="I7229" s="170"/>
      <c r="J7229" s="170"/>
    </row>
    <row r="7230" spans="7:10">
      <c r="G7230" s="147"/>
      <c r="H7230" s="169"/>
      <c r="I7230" s="170"/>
      <c r="J7230" s="170"/>
    </row>
    <row r="7231" spans="7:10">
      <c r="G7231" s="147"/>
      <c r="H7231" s="169"/>
      <c r="I7231" s="170"/>
      <c r="J7231" s="170"/>
    </row>
    <row r="7232" spans="7:10">
      <c r="G7232" s="147"/>
      <c r="H7232" s="169"/>
      <c r="I7232" s="170"/>
      <c r="J7232" s="170"/>
    </row>
    <row r="7233" spans="7:10">
      <c r="G7233" s="147"/>
      <c r="H7233" s="169"/>
      <c r="I7233" s="170"/>
      <c r="J7233" s="170"/>
    </row>
    <row r="7234" spans="7:10">
      <c r="G7234" s="147"/>
      <c r="H7234" s="169"/>
      <c r="I7234" s="170"/>
      <c r="J7234" s="170"/>
    </row>
    <row r="7235" spans="7:10">
      <c r="G7235" s="147"/>
      <c r="H7235" s="169"/>
      <c r="I7235" s="170"/>
      <c r="J7235" s="170"/>
    </row>
    <row r="7236" spans="7:10">
      <c r="G7236" s="147"/>
      <c r="H7236" s="169"/>
      <c r="I7236" s="170"/>
      <c r="J7236" s="170"/>
    </row>
    <row r="7237" spans="7:10">
      <c r="G7237" s="147"/>
      <c r="H7237" s="169"/>
      <c r="I7237" s="170"/>
      <c r="J7237" s="170"/>
    </row>
    <row r="7238" spans="7:10">
      <c r="G7238" s="147"/>
      <c r="H7238" s="169"/>
      <c r="I7238" s="170"/>
      <c r="J7238" s="170"/>
    </row>
    <row r="7239" spans="7:10">
      <c r="G7239" s="147"/>
      <c r="H7239" s="169"/>
      <c r="I7239" s="170"/>
      <c r="J7239" s="170"/>
    </row>
    <row r="7240" spans="7:10">
      <c r="G7240" s="147"/>
      <c r="H7240" s="169"/>
      <c r="I7240" s="170"/>
      <c r="J7240" s="170"/>
    </row>
    <row r="7241" spans="7:10">
      <c r="G7241" s="147"/>
      <c r="H7241" s="169"/>
      <c r="I7241" s="170"/>
      <c r="J7241" s="170"/>
    </row>
    <row r="7242" spans="7:10">
      <c r="G7242" s="147"/>
      <c r="H7242" s="169"/>
      <c r="I7242" s="170"/>
      <c r="J7242" s="170"/>
    </row>
    <row r="7243" spans="7:10">
      <c r="G7243" s="147"/>
      <c r="H7243" s="169"/>
      <c r="I7243" s="170"/>
      <c r="J7243" s="170"/>
    </row>
    <row r="7244" spans="7:10">
      <c r="G7244" s="147"/>
      <c r="H7244" s="169"/>
      <c r="I7244" s="170"/>
      <c r="J7244" s="170"/>
    </row>
    <row r="7245" spans="7:10">
      <c r="G7245" s="147"/>
      <c r="H7245" s="169"/>
      <c r="I7245" s="170"/>
      <c r="J7245" s="170"/>
    </row>
    <row r="7246" spans="7:10">
      <c r="G7246" s="147"/>
      <c r="H7246" s="169"/>
      <c r="I7246" s="170"/>
      <c r="J7246" s="170"/>
    </row>
    <row r="7247" spans="7:10">
      <c r="G7247" s="147"/>
      <c r="H7247" s="169"/>
      <c r="I7247" s="170"/>
      <c r="J7247" s="170"/>
    </row>
    <row r="7248" spans="7:10">
      <c r="G7248" s="147"/>
      <c r="H7248" s="169"/>
      <c r="I7248" s="170"/>
      <c r="J7248" s="170"/>
    </row>
    <row r="7249" spans="7:10">
      <c r="G7249" s="147"/>
      <c r="H7249" s="169"/>
      <c r="I7249" s="170"/>
      <c r="J7249" s="170"/>
    </row>
    <row r="7250" spans="7:10">
      <c r="G7250" s="147"/>
      <c r="H7250" s="169"/>
      <c r="I7250" s="170"/>
      <c r="J7250" s="170"/>
    </row>
    <row r="7251" spans="7:10">
      <c r="G7251" s="147"/>
      <c r="H7251" s="169"/>
      <c r="I7251" s="170"/>
      <c r="J7251" s="170"/>
    </row>
    <row r="7252" spans="7:10">
      <c r="G7252" s="147"/>
      <c r="H7252" s="169"/>
      <c r="I7252" s="170"/>
      <c r="J7252" s="170"/>
    </row>
    <row r="7253" spans="7:10">
      <c r="G7253" s="147"/>
      <c r="H7253" s="169"/>
      <c r="I7253" s="170"/>
      <c r="J7253" s="170"/>
    </row>
    <row r="7254" spans="7:10">
      <c r="G7254" s="147"/>
      <c r="H7254" s="169"/>
      <c r="I7254" s="170"/>
      <c r="J7254" s="170"/>
    </row>
    <row r="7255" spans="7:10">
      <c r="G7255" s="147"/>
      <c r="H7255" s="169"/>
      <c r="I7255" s="170"/>
      <c r="J7255" s="170"/>
    </row>
    <row r="7256" spans="7:10">
      <c r="G7256" s="147"/>
      <c r="H7256" s="169"/>
      <c r="I7256" s="170"/>
      <c r="J7256" s="170"/>
    </row>
    <row r="7257" spans="7:10">
      <c r="G7257" s="147"/>
      <c r="H7257" s="169"/>
      <c r="I7257" s="170"/>
      <c r="J7257" s="170"/>
    </row>
    <row r="7258" spans="7:10">
      <c r="G7258" s="147"/>
      <c r="H7258" s="169"/>
      <c r="I7258" s="170"/>
      <c r="J7258" s="170"/>
    </row>
    <row r="7259" spans="7:10">
      <c r="G7259" s="147"/>
      <c r="H7259" s="169"/>
      <c r="I7259" s="170"/>
      <c r="J7259" s="170"/>
    </row>
    <row r="7260" spans="7:10">
      <c r="G7260" s="147"/>
      <c r="H7260" s="169"/>
      <c r="I7260" s="170"/>
      <c r="J7260" s="170"/>
    </row>
    <row r="7261" spans="7:10">
      <c r="G7261" s="147"/>
      <c r="H7261" s="169"/>
      <c r="I7261" s="170"/>
      <c r="J7261" s="170"/>
    </row>
    <row r="7262" spans="7:10">
      <c r="G7262" s="147"/>
      <c r="H7262" s="169"/>
      <c r="I7262" s="170"/>
      <c r="J7262" s="170"/>
    </row>
    <row r="7263" spans="7:10">
      <c r="G7263" s="147"/>
      <c r="H7263" s="169"/>
      <c r="I7263" s="170"/>
      <c r="J7263" s="170"/>
    </row>
    <row r="7264" spans="7:10">
      <c r="G7264" s="147"/>
      <c r="H7264" s="169"/>
      <c r="I7264" s="170"/>
      <c r="J7264" s="170"/>
    </row>
    <row r="7265" spans="7:10">
      <c r="G7265" s="147"/>
      <c r="H7265" s="169"/>
      <c r="I7265" s="170"/>
      <c r="J7265" s="170"/>
    </row>
    <row r="7266" spans="7:10">
      <c r="G7266" s="147"/>
      <c r="H7266" s="169"/>
      <c r="I7266" s="170"/>
      <c r="J7266" s="170"/>
    </row>
    <row r="7267" spans="7:10">
      <c r="G7267" s="147"/>
      <c r="H7267" s="169"/>
      <c r="I7267" s="170"/>
      <c r="J7267" s="170"/>
    </row>
    <row r="7268" spans="7:10">
      <c r="G7268" s="147"/>
      <c r="H7268" s="169"/>
      <c r="I7268" s="170"/>
      <c r="J7268" s="170"/>
    </row>
    <row r="7269" spans="7:10">
      <c r="G7269" s="147"/>
      <c r="H7269" s="169"/>
      <c r="I7269" s="170"/>
      <c r="J7269" s="170"/>
    </row>
    <row r="7270" spans="7:10">
      <c r="G7270" s="147"/>
      <c r="H7270" s="169"/>
      <c r="I7270" s="170"/>
      <c r="J7270" s="170"/>
    </row>
    <row r="7271" spans="7:10">
      <c r="G7271" s="147"/>
      <c r="H7271" s="169"/>
      <c r="I7271" s="170"/>
      <c r="J7271" s="170"/>
    </row>
    <row r="7272" spans="7:10">
      <c r="G7272" s="147"/>
      <c r="H7272" s="169"/>
      <c r="I7272" s="170"/>
      <c r="J7272" s="170"/>
    </row>
    <row r="7273" spans="7:10">
      <c r="G7273" s="147"/>
      <c r="H7273" s="169"/>
      <c r="I7273" s="170"/>
      <c r="J7273" s="170"/>
    </row>
    <row r="7274" spans="7:10">
      <c r="G7274" s="147"/>
      <c r="H7274" s="169"/>
      <c r="I7274" s="170"/>
      <c r="J7274" s="170"/>
    </row>
    <row r="7275" spans="7:10">
      <c r="G7275" s="147"/>
      <c r="H7275" s="169"/>
      <c r="I7275" s="170"/>
      <c r="J7275" s="170"/>
    </row>
    <row r="7276" spans="7:10">
      <c r="G7276" s="147"/>
      <c r="H7276" s="169"/>
      <c r="I7276" s="170"/>
      <c r="J7276" s="170"/>
    </row>
    <row r="7277" spans="7:10">
      <c r="G7277" s="147"/>
      <c r="H7277" s="169"/>
      <c r="I7277" s="170"/>
      <c r="J7277" s="170"/>
    </row>
    <row r="7278" spans="7:10">
      <c r="G7278" s="147"/>
      <c r="H7278" s="169"/>
      <c r="I7278" s="170"/>
      <c r="J7278" s="170"/>
    </row>
    <row r="7279" spans="7:10">
      <c r="G7279" s="147"/>
      <c r="H7279" s="169"/>
      <c r="I7279" s="170"/>
      <c r="J7279" s="170"/>
    </row>
    <row r="7280" spans="7:10">
      <c r="G7280" s="147"/>
      <c r="H7280" s="169"/>
      <c r="I7280" s="170"/>
      <c r="J7280" s="170"/>
    </row>
    <row r="7281" spans="7:10">
      <c r="G7281" s="147"/>
      <c r="H7281" s="169"/>
      <c r="I7281" s="170"/>
      <c r="J7281" s="170"/>
    </row>
    <row r="7282" spans="7:10">
      <c r="G7282" s="147"/>
      <c r="H7282" s="169"/>
      <c r="I7282" s="170"/>
      <c r="J7282" s="170"/>
    </row>
    <row r="7283" spans="7:10">
      <c r="G7283" s="147"/>
      <c r="H7283" s="169"/>
      <c r="I7283" s="170"/>
      <c r="J7283" s="170"/>
    </row>
    <row r="7284" spans="7:10">
      <c r="G7284" s="147"/>
      <c r="H7284" s="169"/>
      <c r="I7284" s="170"/>
      <c r="J7284" s="170"/>
    </row>
    <row r="7285" spans="7:10">
      <c r="G7285" s="147"/>
      <c r="H7285" s="169"/>
      <c r="I7285" s="170"/>
      <c r="J7285" s="170"/>
    </row>
    <row r="7286" spans="7:10">
      <c r="G7286" s="147"/>
      <c r="H7286" s="169"/>
      <c r="I7286" s="170"/>
      <c r="J7286" s="170"/>
    </row>
    <row r="7287" spans="7:10">
      <c r="G7287" s="147"/>
      <c r="H7287" s="169"/>
      <c r="I7287" s="170"/>
      <c r="J7287" s="170"/>
    </row>
    <row r="7288" spans="7:10">
      <c r="G7288" s="147"/>
      <c r="H7288" s="169"/>
      <c r="I7288" s="170"/>
      <c r="J7288" s="170"/>
    </row>
    <row r="7289" spans="7:10">
      <c r="G7289" s="147"/>
      <c r="H7289" s="169"/>
      <c r="I7289" s="170"/>
      <c r="J7289" s="170"/>
    </row>
    <row r="7290" spans="7:10">
      <c r="G7290" s="147"/>
      <c r="H7290" s="169"/>
      <c r="I7290" s="170"/>
      <c r="J7290" s="170"/>
    </row>
    <row r="7291" spans="7:10">
      <c r="G7291" s="147"/>
      <c r="H7291" s="169"/>
      <c r="I7291" s="170"/>
      <c r="J7291" s="170"/>
    </row>
    <row r="7292" spans="7:10">
      <c r="G7292" s="147"/>
      <c r="H7292" s="169"/>
      <c r="I7292" s="170"/>
      <c r="J7292" s="170"/>
    </row>
    <row r="7293" spans="7:10">
      <c r="G7293" s="147"/>
      <c r="H7293" s="169"/>
      <c r="I7293" s="170"/>
      <c r="J7293" s="170"/>
    </row>
    <row r="7294" spans="7:10">
      <c r="G7294" s="147"/>
      <c r="H7294" s="169"/>
      <c r="I7294" s="170"/>
      <c r="J7294" s="170"/>
    </row>
    <row r="7295" spans="7:10">
      <c r="G7295" s="147"/>
      <c r="H7295" s="169"/>
      <c r="I7295" s="170"/>
      <c r="J7295" s="170"/>
    </row>
    <row r="7296" spans="7:10">
      <c r="G7296" s="147"/>
      <c r="H7296" s="169"/>
      <c r="I7296" s="170"/>
      <c r="J7296" s="170"/>
    </row>
    <row r="7297" spans="7:10">
      <c r="G7297" s="147"/>
      <c r="H7297" s="169"/>
      <c r="I7297" s="170"/>
      <c r="J7297" s="170"/>
    </row>
    <row r="7298" spans="7:10">
      <c r="G7298" s="147"/>
      <c r="H7298" s="169"/>
      <c r="I7298" s="170"/>
      <c r="J7298" s="170"/>
    </row>
    <row r="7299" spans="7:10">
      <c r="G7299" s="147"/>
      <c r="H7299" s="169"/>
      <c r="I7299" s="170"/>
      <c r="J7299" s="170"/>
    </row>
    <row r="7300" spans="7:10">
      <c r="G7300" s="147"/>
      <c r="H7300" s="169"/>
      <c r="I7300" s="170"/>
      <c r="J7300" s="170"/>
    </row>
    <row r="7301" spans="7:10">
      <c r="G7301" s="147"/>
      <c r="H7301" s="169"/>
      <c r="I7301" s="170"/>
      <c r="J7301" s="170"/>
    </row>
    <row r="7302" spans="7:10">
      <c r="G7302" s="147"/>
      <c r="H7302" s="169"/>
      <c r="I7302" s="170"/>
      <c r="J7302" s="170"/>
    </row>
    <row r="7303" spans="7:10">
      <c r="G7303" s="147"/>
      <c r="H7303" s="169"/>
      <c r="I7303" s="170"/>
      <c r="J7303" s="170"/>
    </row>
    <row r="7304" spans="7:10">
      <c r="G7304" s="147"/>
      <c r="H7304" s="169"/>
      <c r="I7304" s="170"/>
      <c r="J7304" s="170"/>
    </row>
    <row r="7305" spans="7:10">
      <c r="G7305" s="147"/>
      <c r="H7305" s="169"/>
      <c r="I7305" s="170"/>
      <c r="J7305" s="170"/>
    </row>
    <row r="7306" spans="7:10">
      <c r="G7306" s="147"/>
      <c r="H7306" s="169"/>
      <c r="I7306" s="170"/>
      <c r="J7306" s="170"/>
    </row>
    <row r="7307" spans="7:10">
      <c r="G7307" s="147"/>
      <c r="H7307" s="169"/>
      <c r="I7307" s="170"/>
      <c r="J7307" s="170"/>
    </row>
    <row r="7308" spans="7:10">
      <c r="G7308" s="147"/>
      <c r="H7308" s="169"/>
      <c r="I7308" s="170"/>
      <c r="J7308" s="170"/>
    </row>
    <row r="7309" spans="7:10">
      <c r="G7309" s="147"/>
      <c r="H7309" s="169"/>
      <c r="I7309" s="170"/>
      <c r="J7309" s="170"/>
    </row>
    <row r="7310" spans="7:10">
      <c r="G7310" s="147"/>
      <c r="H7310" s="169"/>
      <c r="I7310" s="170"/>
      <c r="J7310" s="170"/>
    </row>
    <row r="7311" spans="7:10">
      <c r="G7311" s="147"/>
      <c r="H7311" s="169"/>
      <c r="I7311" s="170"/>
      <c r="J7311" s="170"/>
    </row>
    <row r="7312" spans="7:10">
      <c r="G7312" s="147"/>
      <c r="H7312" s="169"/>
      <c r="I7312" s="170"/>
      <c r="J7312" s="170"/>
    </row>
    <row r="7313" spans="7:10">
      <c r="G7313" s="147"/>
      <c r="H7313" s="169"/>
      <c r="I7313" s="170"/>
      <c r="J7313" s="170"/>
    </row>
    <row r="7314" spans="7:10">
      <c r="G7314" s="147"/>
      <c r="H7314" s="169"/>
      <c r="I7314" s="170"/>
      <c r="J7314" s="170"/>
    </row>
    <row r="7315" spans="7:10">
      <c r="G7315" s="147"/>
      <c r="H7315" s="169"/>
      <c r="I7315" s="170"/>
      <c r="J7315" s="170"/>
    </row>
    <row r="7316" spans="7:10">
      <c r="G7316" s="147"/>
      <c r="H7316" s="169"/>
      <c r="I7316" s="170"/>
      <c r="J7316" s="170"/>
    </row>
    <row r="7317" spans="7:10">
      <c r="G7317" s="147"/>
      <c r="H7317" s="169"/>
      <c r="I7317" s="170"/>
      <c r="J7317" s="170"/>
    </row>
    <row r="7318" spans="7:10">
      <c r="G7318" s="147"/>
      <c r="H7318" s="169"/>
      <c r="I7318" s="170"/>
      <c r="J7318" s="170"/>
    </row>
    <row r="7319" spans="7:10">
      <c r="G7319" s="147"/>
      <c r="H7319" s="169"/>
      <c r="I7319" s="170"/>
      <c r="J7319" s="170"/>
    </row>
    <row r="7320" spans="7:10">
      <c r="G7320" s="147"/>
      <c r="H7320" s="169"/>
      <c r="I7320" s="170"/>
      <c r="J7320" s="170"/>
    </row>
    <row r="7321" spans="7:10">
      <c r="G7321" s="147"/>
      <c r="H7321" s="169"/>
      <c r="I7321" s="170"/>
      <c r="J7321" s="170"/>
    </row>
    <row r="7322" spans="7:10">
      <c r="G7322" s="147"/>
      <c r="H7322" s="169"/>
      <c r="I7322" s="170"/>
      <c r="J7322" s="170"/>
    </row>
    <row r="7323" spans="7:10">
      <c r="G7323" s="147"/>
      <c r="H7323" s="169"/>
      <c r="I7323" s="170"/>
      <c r="J7323" s="170"/>
    </row>
    <row r="7324" spans="7:10">
      <c r="G7324" s="147"/>
      <c r="H7324" s="169"/>
      <c r="I7324" s="170"/>
      <c r="J7324" s="170"/>
    </row>
    <row r="7325" spans="7:10">
      <c r="G7325" s="147"/>
      <c r="H7325" s="169"/>
      <c r="I7325" s="170"/>
      <c r="J7325" s="170"/>
    </row>
    <row r="7326" spans="7:10">
      <c r="G7326" s="147"/>
      <c r="H7326" s="169"/>
      <c r="I7326" s="170"/>
      <c r="J7326" s="170"/>
    </row>
    <row r="7327" spans="7:10">
      <c r="G7327" s="147"/>
      <c r="H7327" s="169"/>
      <c r="I7327" s="170"/>
      <c r="J7327" s="170"/>
    </row>
    <row r="7328" spans="7:10">
      <c r="G7328" s="147"/>
      <c r="H7328" s="169"/>
      <c r="I7328" s="170"/>
      <c r="J7328" s="170"/>
    </row>
    <row r="7329" spans="7:10">
      <c r="G7329" s="147"/>
      <c r="H7329" s="169"/>
      <c r="I7329" s="170"/>
      <c r="J7329" s="170"/>
    </row>
    <row r="7330" spans="7:10">
      <c r="G7330" s="147"/>
      <c r="H7330" s="169"/>
      <c r="I7330" s="170"/>
      <c r="J7330" s="170"/>
    </row>
    <row r="7331" spans="7:10">
      <c r="G7331" s="147"/>
      <c r="H7331" s="169"/>
      <c r="I7331" s="170"/>
      <c r="J7331" s="170"/>
    </row>
    <row r="7332" spans="7:10">
      <c r="G7332" s="147"/>
      <c r="H7332" s="169"/>
      <c r="I7332" s="170"/>
      <c r="J7332" s="170"/>
    </row>
    <row r="7333" spans="7:10">
      <c r="G7333" s="147"/>
      <c r="H7333" s="169"/>
      <c r="I7333" s="170"/>
      <c r="J7333" s="170"/>
    </row>
    <row r="7334" spans="7:10">
      <c r="G7334" s="147"/>
      <c r="H7334" s="169"/>
      <c r="I7334" s="170"/>
      <c r="J7334" s="170"/>
    </row>
    <row r="7335" spans="7:10">
      <c r="G7335" s="147"/>
      <c r="H7335" s="169"/>
      <c r="I7335" s="170"/>
      <c r="J7335" s="170"/>
    </row>
    <row r="7336" spans="7:10">
      <c r="G7336" s="147"/>
      <c r="H7336" s="169"/>
      <c r="I7336" s="170"/>
      <c r="J7336" s="170"/>
    </row>
    <row r="7337" spans="7:10">
      <c r="G7337" s="147"/>
      <c r="H7337" s="169"/>
      <c r="I7337" s="170"/>
      <c r="J7337" s="170"/>
    </row>
    <row r="7338" spans="7:10">
      <c r="G7338" s="147"/>
      <c r="H7338" s="169"/>
      <c r="I7338" s="170"/>
      <c r="J7338" s="170"/>
    </row>
    <row r="7339" spans="7:10">
      <c r="G7339" s="147"/>
      <c r="H7339" s="169"/>
      <c r="I7339" s="170"/>
      <c r="J7339" s="170"/>
    </row>
    <row r="7340" spans="7:10">
      <c r="G7340" s="147"/>
      <c r="H7340" s="169"/>
      <c r="I7340" s="170"/>
      <c r="J7340" s="170"/>
    </row>
    <row r="7341" spans="7:10">
      <c r="G7341" s="147"/>
      <c r="H7341" s="169"/>
      <c r="I7341" s="170"/>
      <c r="J7341" s="170"/>
    </row>
    <row r="7342" spans="7:10">
      <c r="G7342" s="147"/>
      <c r="H7342" s="169"/>
      <c r="I7342" s="170"/>
      <c r="J7342" s="170"/>
    </row>
    <row r="7343" spans="7:10">
      <c r="G7343" s="147"/>
      <c r="H7343" s="169"/>
      <c r="I7343" s="170"/>
      <c r="J7343" s="170"/>
    </row>
    <row r="7344" spans="7:10">
      <c r="G7344" s="147"/>
      <c r="H7344" s="169"/>
      <c r="I7344" s="170"/>
      <c r="J7344" s="170"/>
    </row>
    <row r="7345" spans="7:10">
      <c r="G7345" s="147"/>
      <c r="H7345" s="169"/>
      <c r="I7345" s="170"/>
      <c r="J7345" s="170"/>
    </row>
    <row r="7346" spans="7:10">
      <c r="G7346" s="147"/>
      <c r="H7346" s="169"/>
      <c r="I7346" s="170"/>
      <c r="J7346" s="170"/>
    </row>
    <row r="7347" spans="7:10">
      <c r="G7347" s="147"/>
      <c r="H7347" s="169"/>
      <c r="I7347" s="170"/>
      <c r="J7347" s="170"/>
    </row>
    <row r="7348" spans="7:10">
      <c r="G7348" s="147"/>
      <c r="H7348" s="169"/>
      <c r="I7348" s="170"/>
      <c r="J7348" s="170"/>
    </row>
    <row r="7349" spans="7:10">
      <c r="G7349" s="147"/>
      <c r="H7349" s="169"/>
      <c r="I7349" s="170"/>
      <c r="J7349" s="170"/>
    </row>
    <row r="7350" spans="7:10">
      <c r="G7350" s="147"/>
      <c r="H7350" s="169"/>
      <c r="I7350" s="170"/>
      <c r="J7350" s="170"/>
    </row>
    <row r="7351" spans="7:10">
      <c r="G7351" s="147"/>
      <c r="H7351" s="169"/>
      <c r="I7351" s="170"/>
      <c r="J7351" s="170"/>
    </row>
    <row r="7352" spans="7:10">
      <c r="G7352" s="147"/>
      <c r="H7352" s="169"/>
      <c r="I7352" s="170"/>
      <c r="J7352" s="170"/>
    </row>
    <row r="7353" spans="7:10">
      <c r="G7353" s="147"/>
      <c r="H7353" s="169"/>
      <c r="I7353" s="170"/>
      <c r="J7353" s="170"/>
    </row>
    <row r="7354" spans="7:10">
      <c r="G7354" s="147"/>
      <c r="H7354" s="169"/>
      <c r="I7354" s="170"/>
      <c r="J7354" s="170"/>
    </row>
    <row r="7355" spans="7:10">
      <c r="G7355" s="147"/>
      <c r="H7355" s="169"/>
      <c r="I7355" s="170"/>
      <c r="J7355" s="170"/>
    </row>
    <row r="7356" spans="7:10">
      <c r="G7356" s="147"/>
      <c r="H7356" s="169"/>
      <c r="I7356" s="170"/>
      <c r="J7356" s="170"/>
    </row>
    <row r="7357" spans="7:10">
      <c r="G7357" s="147"/>
      <c r="H7357" s="169"/>
      <c r="I7357" s="170"/>
      <c r="J7357" s="170"/>
    </row>
    <row r="7358" spans="7:10">
      <c r="G7358" s="147"/>
      <c r="H7358" s="169"/>
      <c r="I7358" s="170"/>
      <c r="J7358" s="170"/>
    </row>
    <row r="7359" spans="7:10">
      <c r="G7359" s="147"/>
      <c r="H7359" s="169"/>
      <c r="I7359" s="170"/>
      <c r="J7359" s="170"/>
    </row>
    <row r="7360" spans="7:10">
      <c r="G7360" s="147"/>
      <c r="H7360" s="169"/>
      <c r="I7360" s="170"/>
      <c r="J7360" s="170"/>
    </row>
    <row r="7361" spans="7:10">
      <c r="G7361" s="147"/>
      <c r="H7361" s="169"/>
      <c r="I7361" s="170"/>
      <c r="J7361" s="170"/>
    </row>
    <row r="7362" spans="7:10">
      <c r="G7362" s="147"/>
      <c r="H7362" s="169"/>
      <c r="I7362" s="170"/>
      <c r="J7362" s="170"/>
    </row>
    <row r="7363" spans="7:10">
      <c r="G7363" s="147"/>
      <c r="H7363" s="169"/>
      <c r="I7363" s="170"/>
      <c r="J7363" s="170"/>
    </row>
    <row r="7364" spans="7:10">
      <c r="G7364" s="147"/>
      <c r="H7364" s="169"/>
      <c r="I7364" s="170"/>
      <c r="J7364" s="170"/>
    </row>
    <row r="7365" spans="7:10">
      <c r="G7365" s="147"/>
      <c r="H7365" s="169"/>
      <c r="I7365" s="170"/>
      <c r="J7365" s="170"/>
    </row>
    <row r="7366" spans="7:10">
      <c r="G7366" s="147"/>
      <c r="H7366" s="169"/>
      <c r="I7366" s="170"/>
      <c r="J7366" s="170"/>
    </row>
    <row r="7367" spans="7:10">
      <c r="G7367" s="147"/>
      <c r="H7367" s="169"/>
      <c r="I7367" s="170"/>
      <c r="J7367" s="170"/>
    </row>
    <row r="7368" spans="7:10">
      <c r="G7368" s="147"/>
      <c r="H7368" s="169"/>
      <c r="I7368" s="170"/>
      <c r="J7368" s="170"/>
    </row>
    <row r="7369" spans="7:10">
      <c r="G7369" s="147"/>
      <c r="H7369" s="169"/>
      <c r="I7369" s="170"/>
      <c r="J7369" s="170"/>
    </row>
    <row r="7370" spans="7:10">
      <c r="G7370" s="147"/>
      <c r="H7370" s="169"/>
      <c r="I7370" s="170"/>
      <c r="J7370" s="170"/>
    </row>
    <row r="7371" spans="7:10">
      <c r="G7371" s="147"/>
      <c r="H7371" s="169"/>
      <c r="I7371" s="170"/>
      <c r="J7371" s="170"/>
    </row>
    <row r="7372" spans="7:10">
      <c r="G7372" s="147"/>
      <c r="H7372" s="169"/>
      <c r="I7372" s="170"/>
      <c r="J7372" s="170"/>
    </row>
    <row r="7373" spans="7:10">
      <c r="G7373" s="147"/>
      <c r="H7373" s="169"/>
      <c r="I7373" s="170"/>
      <c r="J7373" s="170"/>
    </row>
    <row r="7374" spans="7:10">
      <c r="G7374" s="147"/>
      <c r="H7374" s="169"/>
      <c r="I7374" s="170"/>
      <c r="J7374" s="170"/>
    </row>
    <row r="7375" spans="7:10">
      <c r="G7375" s="147"/>
      <c r="H7375" s="169"/>
      <c r="I7375" s="170"/>
      <c r="J7375" s="170"/>
    </row>
    <row r="7376" spans="7:10">
      <c r="G7376" s="147"/>
      <c r="H7376" s="169"/>
      <c r="I7376" s="170"/>
      <c r="J7376" s="170"/>
    </row>
    <row r="7377" spans="7:10">
      <c r="G7377" s="147"/>
      <c r="H7377" s="169"/>
      <c r="I7377" s="170"/>
      <c r="J7377" s="170"/>
    </row>
    <row r="7378" spans="7:10">
      <c r="G7378" s="147"/>
      <c r="H7378" s="169"/>
      <c r="I7378" s="170"/>
      <c r="J7378" s="170"/>
    </row>
    <row r="7379" spans="7:10">
      <c r="G7379" s="147"/>
      <c r="H7379" s="169"/>
      <c r="I7379" s="170"/>
      <c r="J7379" s="170"/>
    </row>
    <row r="7380" spans="7:10">
      <c r="G7380" s="147"/>
      <c r="H7380" s="169"/>
      <c r="I7380" s="170"/>
      <c r="J7380" s="170"/>
    </row>
    <row r="7381" spans="7:10">
      <c r="G7381" s="147"/>
      <c r="H7381" s="169"/>
      <c r="I7381" s="170"/>
      <c r="J7381" s="170"/>
    </row>
    <row r="7382" spans="7:10">
      <c r="G7382" s="147"/>
      <c r="H7382" s="169"/>
      <c r="I7382" s="170"/>
      <c r="J7382" s="170"/>
    </row>
    <row r="7383" spans="7:10">
      <c r="G7383" s="147"/>
      <c r="H7383" s="169"/>
      <c r="I7383" s="170"/>
      <c r="J7383" s="170"/>
    </row>
    <row r="7384" spans="7:10">
      <c r="G7384" s="147"/>
      <c r="H7384" s="169"/>
      <c r="I7384" s="170"/>
      <c r="J7384" s="170"/>
    </row>
    <row r="7385" spans="7:10">
      <c r="G7385" s="147"/>
      <c r="H7385" s="169"/>
      <c r="I7385" s="170"/>
      <c r="J7385" s="170"/>
    </row>
    <row r="7386" spans="7:10">
      <c r="G7386" s="147"/>
      <c r="H7386" s="169"/>
      <c r="I7386" s="170"/>
      <c r="J7386" s="170"/>
    </row>
    <row r="7387" spans="7:10">
      <c r="G7387" s="147"/>
      <c r="H7387" s="169"/>
      <c r="I7387" s="170"/>
      <c r="J7387" s="170"/>
    </row>
    <row r="7388" spans="7:10">
      <c r="G7388" s="147"/>
      <c r="H7388" s="169"/>
      <c r="I7388" s="170"/>
      <c r="J7388" s="170"/>
    </row>
    <row r="7389" spans="7:10">
      <c r="G7389" s="147"/>
      <c r="H7389" s="169"/>
      <c r="I7389" s="170"/>
      <c r="J7389" s="170"/>
    </row>
    <row r="7390" spans="7:10">
      <c r="G7390" s="147"/>
      <c r="H7390" s="169"/>
      <c r="I7390" s="170"/>
      <c r="J7390" s="170"/>
    </row>
    <row r="7391" spans="7:10">
      <c r="G7391" s="147"/>
      <c r="H7391" s="169"/>
      <c r="I7391" s="170"/>
      <c r="J7391" s="170"/>
    </row>
    <row r="7392" spans="7:10">
      <c r="G7392" s="147"/>
      <c r="H7392" s="169"/>
      <c r="I7392" s="170"/>
      <c r="J7392" s="170"/>
    </row>
    <row r="7393" spans="7:10">
      <c r="G7393" s="147"/>
      <c r="H7393" s="169"/>
      <c r="I7393" s="170"/>
      <c r="J7393" s="170"/>
    </row>
    <row r="7394" spans="7:10">
      <c r="G7394" s="147"/>
      <c r="H7394" s="169"/>
      <c r="I7394" s="170"/>
      <c r="J7394" s="170"/>
    </row>
    <row r="7395" spans="7:10">
      <c r="G7395" s="147"/>
      <c r="H7395" s="169"/>
      <c r="I7395" s="170"/>
      <c r="J7395" s="170"/>
    </row>
    <row r="7396" spans="7:10">
      <c r="G7396" s="147"/>
      <c r="H7396" s="169"/>
      <c r="I7396" s="170"/>
      <c r="J7396" s="170"/>
    </row>
    <row r="7397" spans="7:10">
      <c r="G7397" s="147"/>
      <c r="H7397" s="169"/>
      <c r="I7397" s="170"/>
      <c r="J7397" s="170"/>
    </row>
    <row r="7398" spans="7:10">
      <c r="G7398" s="147"/>
      <c r="H7398" s="169"/>
      <c r="I7398" s="170"/>
      <c r="J7398" s="170"/>
    </row>
    <row r="7399" spans="7:10">
      <c r="G7399" s="147"/>
      <c r="H7399" s="169"/>
      <c r="I7399" s="170"/>
      <c r="J7399" s="170"/>
    </row>
    <row r="7400" spans="7:10">
      <c r="G7400" s="147"/>
      <c r="H7400" s="169"/>
      <c r="I7400" s="170"/>
      <c r="J7400" s="170"/>
    </row>
    <row r="7401" spans="7:10">
      <c r="G7401" s="147"/>
      <c r="H7401" s="169"/>
      <c r="I7401" s="170"/>
      <c r="J7401" s="170"/>
    </row>
    <row r="7402" spans="7:10">
      <c r="G7402" s="147"/>
      <c r="H7402" s="169"/>
      <c r="I7402" s="170"/>
      <c r="J7402" s="170"/>
    </row>
    <row r="7403" spans="7:10">
      <c r="G7403" s="147"/>
      <c r="H7403" s="169"/>
      <c r="I7403" s="170"/>
      <c r="J7403" s="170"/>
    </row>
    <row r="7404" spans="7:10">
      <c r="G7404" s="147"/>
      <c r="H7404" s="169"/>
      <c r="I7404" s="170"/>
      <c r="J7404" s="170"/>
    </row>
    <row r="7405" spans="7:10">
      <c r="G7405" s="147"/>
      <c r="H7405" s="169"/>
      <c r="I7405" s="170"/>
      <c r="J7405" s="170"/>
    </row>
    <row r="7406" spans="7:10">
      <c r="G7406" s="147"/>
      <c r="H7406" s="169"/>
      <c r="I7406" s="170"/>
      <c r="J7406" s="170"/>
    </row>
    <row r="7407" spans="7:10">
      <c r="G7407" s="147"/>
      <c r="H7407" s="169"/>
      <c r="I7407" s="170"/>
      <c r="J7407" s="170"/>
    </row>
    <row r="7408" spans="7:10">
      <c r="G7408" s="147"/>
      <c r="H7408" s="169"/>
      <c r="I7408" s="170"/>
      <c r="J7408" s="170"/>
    </row>
    <row r="7409" spans="7:10">
      <c r="G7409" s="147"/>
      <c r="H7409" s="169"/>
      <c r="I7409" s="170"/>
      <c r="J7409" s="170"/>
    </row>
    <row r="7410" spans="7:10">
      <c r="G7410" s="147"/>
      <c r="H7410" s="169"/>
      <c r="I7410" s="170"/>
      <c r="J7410" s="170"/>
    </row>
    <row r="7411" spans="7:10">
      <c r="G7411" s="147"/>
      <c r="H7411" s="169"/>
      <c r="I7411" s="170"/>
      <c r="J7411" s="170"/>
    </row>
    <row r="7412" spans="7:10">
      <c r="G7412" s="147"/>
      <c r="H7412" s="169"/>
      <c r="I7412" s="170"/>
      <c r="J7412" s="170"/>
    </row>
    <row r="7413" spans="7:10">
      <c r="G7413" s="147"/>
      <c r="H7413" s="169"/>
      <c r="I7413" s="170"/>
      <c r="J7413" s="170"/>
    </row>
    <row r="7414" spans="7:10">
      <c r="G7414" s="147"/>
      <c r="H7414" s="169"/>
      <c r="I7414" s="170"/>
      <c r="J7414" s="170"/>
    </row>
    <row r="7415" spans="7:10">
      <c r="G7415" s="147"/>
      <c r="H7415" s="169"/>
      <c r="I7415" s="170"/>
      <c r="J7415" s="170"/>
    </row>
    <row r="7416" spans="7:10">
      <c r="G7416" s="147"/>
      <c r="H7416" s="169"/>
      <c r="I7416" s="170"/>
      <c r="J7416" s="170"/>
    </row>
    <row r="7417" spans="7:10">
      <c r="G7417" s="147"/>
      <c r="H7417" s="169"/>
      <c r="I7417" s="170"/>
      <c r="J7417" s="170"/>
    </row>
    <row r="7418" spans="7:10">
      <c r="G7418" s="147"/>
      <c r="H7418" s="169"/>
      <c r="I7418" s="170"/>
      <c r="J7418" s="170"/>
    </row>
    <row r="7419" spans="7:10">
      <c r="G7419" s="147"/>
      <c r="H7419" s="169"/>
      <c r="I7419" s="170"/>
      <c r="J7419" s="170"/>
    </row>
    <row r="7420" spans="7:10">
      <c r="G7420" s="147"/>
      <c r="H7420" s="169"/>
      <c r="I7420" s="170"/>
      <c r="J7420" s="170"/>
    </row>
    <row r="7421" spans="7:10">
      <c r="G7421" s="147"/>
      <c r="H7421" s="169"/>
      <c r="I7421" s="170"/>
      <c r="J7421" s="170"/>
    </row>
    <row r="7422" spans="7:10">
      <c r="G7422" s="147"/>
      <c r="H7422" s="169"/>
      <c r="I7422" s="170"/>
      <c r="J7422" s="170"/>
    </row>
    <row r="7423" spans="7:10">
      <c r="G7423" s="147"/>
      <c r="H7423" s="169"/>
      <c r="I7423" s="170"/>
      <c r="J7423" s="170"/>
    </row>
    <row r="7424" spans="7:10">
      <c r="G7424" s="147"/>
      <c r="H7424" s="169"/>
      <c r="I7424" s="170"/>
      <c r="J7424" s="170"/>
    </row>
    <row r="7425" spans="7:10">
      <c r="G7425" s="147"/>
      <c r="H7425" s="169"/>
      <c r="I7425" s="170"/>
      <c r="J7425" s="170"/>
    </row>
    <row r="7426" spans="7:10">
      <c r="G7426" s="147"/>
      <c r="H7426" s="169"/>
      <c r="I7426" s="170"/>
      <c r="J7426" s="170"/>
    </row>
    <row r="7427" spans="7:10">
      <c r="G7427" s="147"/>
      <c r="H7427" s="169"/>
      <c r="I7427" s="170"/>
      <c r="J7427" s="170"/>
    </row>
    <row r="7428" spans="7:10">
      <c r="G7428" s="147"/>
      <c r="H7428" s="169"/>
      <c r="I7428" s="170"/>
      <c r="J7428" s="170"/>
    </row>
    <row r="7429" spans="7:10">
      <c r="G7429" s="147"/>
      <c r="H7429" s="169"/>
      <c r="I7429" s="170"/>
      <c r="J7429" s="170"/>
    </row>
    <row r="7430" spans="7:10">
      <c r="G7430" s="147"/>
      <c r="H7430" s="169"/>
      <c r="I7430" s="170"/>
      <c r="J7430" s="170"/>
    </row>
    <row r="7431" spans="7:10">
      <c r="G7431" s="147"/>
      <c r="H7431" s="169"/>
      <c r="I7431" s="170"/>
      <c r="J7431" s="170"/>
    </row>
    <row r="7432" spans="7:10">
      <c r="G7432" s="147"/>
      <c r="H7432" s="169"/>
      <c r="I7432" s="170"/>
      <c r="J7432" s="170"/>
    </row>
    <row r="7433" spans="7:10">
      <c r="G7433" s="147"/>
      <c r="H7433" s="169"/>
      <c r="I7433" s="170"/>
      <c r="J7433" s="170"/>
    </row>
    <row r="7434" spans="7:10">
      <c r="G7434" s="147"/>
      <c r="H7434" s="169"/>
      <c r="I7434" s="170"/>
      <c r="J7434" s="170"/>
    </row>
    <row r="7435" spans="7:10">
      <c r="G7435" s="147"/>
      <c r="H7435" s="169"/>
      <c r="I7435" s="170"/>
      <c r="J7435" s="170"/>
    </row>
    <row r="7436" spans="7:10">
      <c r="G7436" s="147"/>
      <c r="H7436" s="169"/>
      <c r="I7436" s="170"/>
      <c r="J7436" s="170"/>
    </row>
    <row r="7437" spans="7:10">
      <c r="G7437" s="147"/>
      <c r="H7437" s="169"/>
      <c r="I7437" s="170"/>
      <c r="J7437" s="170"/>
    </row>
    <row r="7438" spans="7:10">
      <c r="G7438" s="147"/>
      <c r="H7438" s="169"/>
      <c r="I7438" s="170"/>
      <c r="J7438" s="170"/>
    </row>
    <row r="7439" spans="7:10">
      <c r="G7439" s="147"/>
      <c r="H7439" s="169"/>
      <c r="I7439" s="170"/>
      <c r="J7439" s="170"/>
    </row>
    <row r="7440" spans="7:10">
      <c r="G7440" s="147"/>
      <c r="H7440" s="169"/>
      <c r="I7440" s="170"/>
      <c r="J7440" s="170"/>
    </row>
    <row r="7441" spans="7:10">
      <c r="G7441" s="147"/>
      <c r="H7441" s="169"/>
      <c r="I7441" s="170"/>
      <c r="J7441" s="170"/>
    </row>
    <row r="7442" spans="7:10">
      <c r="G7442" s="147"/>
      <c r="H7442" s="169"/>
      <c r="I7442" s="170"/>
      <c r="J7442" s="170"/>
    </row>
    <row r="7443" spans="7:10">
      <c r="G7443" s="147"/>
      <c r="H7443" s="169"/>
      <c r="I7443" s="170"/>
      <c r="J7443" s="170"/>
    </row>
    <row r="7444" spans="7:10">
      <c r="G7444" s="147"/>
      <c r="H7444" s="169"/>
      <c r="I7444" s="170"/>
      <c r="J7444" s="170"/>
    </row>
    <row r="7445" spans="7:10">
      <c r="G7445" s="147"/>
      <c r="H7445" s="169"/>
      <c r="I7445" s="170"/>
      <c r="J7445" s="170"/>
    </row>
    <row r="7446" spans="7:10">
      <c r="G7446" s="147"/>
      <c r="H7446" s="169"/>
      <c r="I7446" s="170"/>
      <c r="J7446" s="170"/>
    </row>
    <row r="7447" spans="7:10">
      <c r="G7447" s="147"/>
      <c r="H7447" s="169"/>
      <c r="I7447" s="170"/>
      <c r="J7447" s="170"/>
    </row>
    <row r="7448" spans="7:10">
      <c r="G7448" s="147"/>
      <c r="H7448" s="169"/>
      <c r="I7448" s="170"/>
      <c r="J7448" s="170"/>
    </row>
    <row r="7449" spans="7:10">
      <c r="G7449" s="147"/>
      <c r="H7449" s="169"/>
      <c r="I7449" s="170"/>
      <c r="J7449" s="170"/>
    </row>
    <row r="7450" spans="7:10">
      <c r="G7450" s="147"/>
      <c r="H7450" s="169"/>
      <c r="I7450" s="170"/>
      <c r="J7450" s="170"/>
    </row>
    <row r="7451" spans="7:10">
      <c r="G7451" s="147"/>
      <c r="H7451" s="169"/>
      <c r="I7451" s="170"/>
      <c r="J7451" s="170"/>
    </row>
    <row r="7452" spans="7:10">
      <c r="G7452" s="147"/>
      <c r="H7452" s="169"/>
      <c r="I7452" s="170"/>
      <c r="J7452" s="170"/>
    </row>
    <row r="7453" spans="7:10">
      <c r="G7453" s="147"/>
      <c r="H7453" s="169"/>
      <c r="I7453" s="170"/>
      <c r="J7453" s="170"/>
    </row>
    <row r="7454" spans="7:10">
      <c r="G7454" s="147"/>
      <c r="H7454" s="169"/>
      <c r="I7454" s="170"/>
      <c r="J7454" s="170"/>
    </row>
    <row r="7455" spans="7:10">
      <c r="G7455" s="147"/>
      <c r="H7455" s="169"/>
      <c r="I7455" s="170"/>
      <c r="J7455" s="170"/>
    </row>
    <row r="7456" spans="7:10">
      <c r="G7456" s="147"/>
      <c r="H7456" s="169"/>
      <c r="I7456" s="170"/>
      <c r="J7456" s="170"/>
    </row>
    <row r="7457" spans="7:10">
      <c r="G7457" s="147"/>
      <c r="H7457" s="169"/>
      <c r="I7457" s="170"/>
      <c r="J7457" s="170"/>
    </row>
    <row r="7458" spans="7:10">
      <c r="G7458" s="147"/>
      <c r="H7458" s="169"/>
      <c r="I7458" s="170"/>
      <c r="J7458" s="170"/>
    </row>
    <row r="7459" spans="7:10">
      <c r="G7459" s="147"/>
      <c r="H7459" s="169"/>
      <c r="I7459" s="170"/>
      <c r="J7459" s="170"/>
    </row>
    <row r="7460" spans="7:10">
      <c r="G7460" s="147"/>
      <c r="H7460" s="169"/>
      <c r="I7460" s="170"/>
      <c r="J7460" s="170"/>
    </row>
    <row r="7461" spans="7:10">
      <c r="G7461" s="147"/>
      <c r="H7461" s="169"/>
      <c r="I7461" s="170"/>
      <c r="J7461" s="170"/>
    </row>
    <row r="7462" spans="7:10">
      <c r="G7462" s="147"/>
      <c r="H7462" s="169"/>
      <c r="I7462" s="170"/>
      <c r="J7462" s="170"/>
    </row>
    <row r="7463" spans="7:10">
      <c r="G7463" s="147"/>
      <c r="H7463" s="169"/>
      <c r="I7463" s="170"/>
      <c r="J7463" s="170"/>
    </row>
    <row r="7464" spans="7:10">
      <c r="G7464" s="147"/>
      <c r="H7464" s="169"/>
      <c r="I7464" s="170"/>
      <c r="J7464" s="170"/>
    </row>
    <row r="7465" spans="7:10">
      <c r="G7465" s="147"/>
      <c r="H7465" s="169"/>
      <c r="I7465" s="170"/>
      <c r="J7465" s="170"/>
    </row>
    <row r="7466" spans="7:10">
      <c r="G7466" s="147"/>
      <c r="H7466" s="169"/>
      <c r="I7466" s="170"/>
      <c r="J7466" s="170"/>
    </row>
    <row r="7467" spans="7:10">
      <c r="G7467" s="147"/>
      <c r="H7467" s="169"/>
      <c r="I7467" s="170"/>
      <c r="J7467" s="170"/>
    </row>
    <row r="7468" spans="7:10">
      <c r="G7468" s="147"/>
      <c r="H7468" s="169"/>
      <c r="I7468" s="170"/>
      <c r="J7468" s="170"/>
    </row>
    <row r="7469" spans="7:10">
      <c r="G7469" s="147"/>
      <c r="H7469" s="169"/>
      <c r="I7469" s="170"/>
      <c r="J7469" s="170"/>
    </row>
    <row r="7470" spans="7:10">
      <c r="G7470" s="147"/>
      <c r="H7470" s="169"/>
      <c r="I7470" s="170"/>
      <c r="J7470" s="170"/>
    </row>
    <row r="7471" spans="7:10">
      <c r="G7471" s="147"/>
      <c r="H7471" s="169"/>
      <c r="I7471" s="170"/>
      <c r="J7471" s="170"/>
    </row>
    <row r="7472" spans="7:10">
      <c r="G7472" s="147"/>
      <c r="H7472" s="169"/>
      <c r="I7472" s="170"/>
      <c r="J7472" s="170"/>
    </row>
    <row r="7473" spans="7:10">
      <c r="G7473" s="147"/>
      <c r="H7473" s="169"/>
      <c r="I7473" s="170"/>
      <c r="J7473" s="170"/>
    </row>
    <row r="7474" spans="7:10">
      <c r="G7474" s="147"/>
      <c r="H7474" s="169"/>
      <c r="I7474" s="170"/>
      <c r="J7474" s="170"/>
    </row>
    <row r="7475" spans="7:10">
      <c r="G7475" s="147"/>
      <c r="H7475" s="169"/>
      <c r="I7475" s="170"/>
      <c r="J7475" s="170"/>
    </row>
    <row r="7476" spans="7:10">
      <c r="G7476" s="147"/>
      <c r="H7476" s="169"/>
      <c r="I7476" s="170"/>
      <c r="J7476" s="170"/>
    </row>
    <row r="7477" spans="7:10">
      <c r="G7477" s="147"/>
      <c r="H7477" s="169"/>
      <c r="I7477" s="170"/>
      <c r="J7477" s="170"/>
    </row>
    <row r="7478" spans="7:10">
      <c r="G7478" s="147"/>
      <c r="H7478" s="169"/>
      <c r="I7478" s="170"/>
      <c r="J7478" s="170"/>
    </row>
    <row r="7479" spans="7:10">
      <c r="G7479" s="147"/>
      <c r="H7479" s="169"/>
      <c r="I7479" s="170"/>
      <c r="J7479" s="170"/>
    </row>
    <row r="7480" spans="7:10">
      <c r="G7480" s="147"/>
      <c r="H7480" s="169"/>
      <c r="I7480" s="170"/>
      <c r="J7480" s="170"/>
    </row>
    <row r="7481" spans="7:10">
      <c r="G7481" s="147"/>
      <c r="H7481" s="169"/>
      <c r="I7481" s="170"/>
      <c r="J7481" s="170"/>
    </row>
    <row r="7482" spans="7:10">
      <c r="G7482" s="147"/>
      <c r="H7482" s="169"/>
      <c r="I7482" s="170"/>
      <c r="J7482" s="170"/>
    </row>
    <row r="7483" spans="7:10">
      <c r="G7483" s="147"/>
      <c r="H7483" s="169"/>
      <c r="I7483" s="170"/>
      <c r="J7483" s="170"/>
    </row>
    <row r="7484" spans="7:10">
      <c r="G7484" s="147"/>
      <c r="H7484" s="169"/>
      <c r="I7484" s="170"/>
      <c r="J7484" s="170"/>
    </row>
    <row r="7485" spans="7:10">
      <c r="G7485" s="147"/>
      <c r="H7485" s="169"/>
      <c r="I7485" s="170"/>
      <c r="J7485" s="170"/>
    </row>
    <row r="7486" spans="7:10">
      <c r="G7486" s="147"/>
      <c r="H7486" s="169"/>
      <c r="I7486" s="170"/>
      <c r="J7486" s="170"/>
    </row>
    <row r="7487" spans="7:10">
      <c r="G7487" s="147"/>
      <c r="H7487" s="169"/>
      <c r="I7487" s="170"/>
      <c r="J7487" s="170"/>
    </row>
    <row r="7488" spans="7:10">
      <c r="G7488" s="147"/>
      <c r="H7488" s="169"/>
      <c r="I7488" s="170"/>
      <c r="J7488" s="170"/>
    </row>
    <row r="7489" spans="7:10">
      <c r="G7489" s="147"/>
      <c r="H7489" s="169"/>
      <c r="I7489" s="170"/>
      <c r="J7489" s="170"/>
    </row>
    <row r="7490" spans="7:10">
      <c r="G7490" s="147"/>
      <c r="H7490" s="169"/>
      <c r="I7490" s="170"/>
      <c r="J7490" s="170"/>
    </row>
    <row r="7491" spans="7:10">
      <c r="G7491" s="147"/>
      <c r="H7491" s="169"/>
      <c r="I7491" s="170"/>
      <c r="J7491" s="170"/>
    </row>
    <row r="8526" spans="8:10">
      <c r="H8526" s="172"/>
      <c r="I8526" s="172"/>
      <c r="J8526" s="172"/>
    </row>
    <row r="8529" spans="1:11">
      <c r="K8529" s="172"/>
    </row>
    <row r="8533" spans="1:11" s="172" customFormat="1">
      <c r="A8533" s="160"/>
      <c r="B8533" s="161"/>
      <c r="C8533" s="134"/>
      <c r="D8533" s="159"/>
      <c r="E8533" s="60"/>
      <c r="F8533" s="60"/>
      <c r="G8533" s="145"/>
      <c r="H8533" s="145"/>
      <c r="I8533" s="145"/>
      <c r="J8533" s="145"/>
      <c r="K8533" s="145"/>
    </row>
    <row r="8559" spans="7:10">
      <c r="G8559" s="172"/>
      <c r="H8559" s="172"/>
      <c r="I8559" s="172"/>
      <c r="J8559" s="172"/>
    </row>
    <row r="8562" spans="1:11">
      <c r="K8562" s="172"/>
    </row>
    <row r="8566" spans="1:11" s="172" customFormat="1">
      <c r="A8566" s="160"/>
      <c r="B8566" s="161"/>
      <c r="C8566" s="134"/>
      <c r="D8566" s="159"/>
      <c r="E8566" s="60"/>
      <c r="F8566" s="60"/>
      <c r="G8566" s="145"/>
      <c r="H8566" s="145"/>
      <c r="I8566" s="145"/>
      <c r="J8566" s="145"/>
      <c r="K8566" s="145"/>
    </row>
    <row r="8701" spans="7:11">
      <c r="G8701" s="172"/>
      <c r="H8701" s="172"/>
      <c r="I8701" s="172"/>
      <c r="J8701" s="172"/>
    </row>
    <row r="8704" spans="7:11">
      <c r="G8704" s="173"/>
      <c r="K8704" s="172"/>
    </row>
    <row r="8708" spans="1:11" s="172" customFormat="1">
      <c r="A8708" s="160"/>
      <c r="B8708" s="161"/>
      <c r="C8708" s="134"/>
      <c r="D8708" s="159"/>
      <c r="E8708" s="60"/>
      <c r="F8708" s="60"/>
      <c r="G8708" s="145"/>
      <c r="H8708" s="145"/>
      <c r="I8708" s="145"/>
      <c r="J8708" s="145"/>
      <c r="K8708" s="145"/>
    </row>
    <row r="8798" spans="7:7">
      <c r="G8798" s="174"/>
    </row>
    <row r="9112" spans="7:7">
      <c r="G9112" s="175"/>
    </row>
    <row r="9125" spans="7:7">
      <c r="G9125" s="174"/>
    </row>
    <row r="9163" spans="7:7">
      <c r="G9163" s="162"/>
    </row>
    <row r="9164" spans="7:7">
      <c r="G9164" s="162"/>
    </row>
    <row r="9165" spans="7:7">
      <c r="G9165" s="162"/>
    </row>
    <row r="9166" spans="7:7">
      <c r="G9166" s="162"/>
    </row>
    <row r="9167" spans="7:7">
      <c r="G9167" s="162"/>
    </row>
    <row r="9200" spans="7:7">
      <c r="G9200" s="162"/>
    </row>
    <row r="9227" spans="7:7">
      <c r="G9227" s="162"/>
    </row>
    <row r="9228" spans="7:7">
      <c r="G9228" s="162"/>
    </row>
    <row r="9261" spans="7:7">
      <c r="G9261" s="175"/>
    </row>
    <row r="9275" spans="7:7">
      <c r="G9275" s="175"/>
    </row>
    <row r="9278" spans="7:7">
      <c r="G9278" s="175"/>
    </row>
    <row r="9323" spans="7:7">
      <c r="G9323" s="162"/>
    </row>
    <row r="9894" spans="1:11">
      <c r="G9894" s="172"/>
      <c r="H9894" s="172"/>
      <c r="I9894" s="172"/>
      <c r="J9894" s="172"/>
    </row>
    <row r="9897" spans="1:11">
      <c r="K9897" s="172"/>
    </row>
    <row r="9901" spans="1:11" s="172" customFormat="1">
      <c r="A9901" s="160"/>
      <c r="B9901" s="161"/>
      <c r="C9901" s="134"/>
      <c r="D9901" s="159"/>
      <c r="E9901" s="60"/>
      <c r="F9901" s="60"/>
      <c r="G9901" s="145"/>
      <c r="H9901" s="145"/>
      <c r="I9901" s="145"/>
      <c r="J9901" s="145"/>
      <c r="K9901" s="145"/>
    </row>
    <row r="9929" spans="1:11">
      <c r="G9929" s="172"/>
      <c r="H9929" s="172"/>
      <c r="I9929" s="172"/>
      <c r="J9929" s="172"/>
    </row>
    <row r="9932" spans="1:11">
      <c r="K9932" s="172"/>
    </row>
    <row r="9936" spans="1:11" s="172" customFormat="1">
      <c r="A9936" s="160"/>
      <c r="B9936" s="161"/>
      <c r="C9936" s="134"/>
      <c r="D9936" s="159"/>
      <c r="E9936" s="60"/>
      <c r="F9936" s="60"/>
      <c r="G9936" s="145"/>
      <c r="H9936" s="145"/>
      <c r="I9936" s="145"/>
      <c r="J9936" s="145"/>
      <c r="K9936" s="145"/>
    </row>
    <row r="9955" spans="1:11">
      <c r="G9955" s="172"/>
      <c r="H9955" s="172"/>
      <c r="I9955" s="172"/>
      <c r="J9955" s="172"/>
    </row>
    <row r="9958" spans="1:11">
      <c r="K9958" s="172"/>
    </row>
    <row r="9962" spans="1:11" s="172" customFormat="1">
      <c r="A9962" s="160"/>
      <c r="B9962" s="161"/>
      <c r="C9962" s="134"/>
      <c r="D9962" s="159"/>
      <c r="E9962" s="60"/>
      <c r="F9962" s="60"/>
      <c r="G9962" s="145"/>
      <c r="H9962" s="145"/>
      <c r="I9962" s="145"/>
      <c r="J9962" s="145"/>
      <c r="K9962" s="145"/>
    </row>
    <row r="9978" spans="7:11">
      <c r="G9978" s="172"/>
      <c r="H9978" s="172"/>
      <c r="I9978" s="172"/>
      <c r="J9978" s="172"/>
    </row>
    <row r="9981" spans="7:11">
      <c r="K9981" s="172"/>
    </row>
    <row r="9985" spans="1:11" s="172" customFormat="1">
      <c r="A9985" s="160"/>
      <c r="B9985" s="161"/>
      <c r="C9985" s="134"/>
      <c r="D9985" s="159"/>
      <c r="E9985" s="60"/>
      <c r="F9985" s="60"/>
      <c r="G9985" s="145"/>
      <c r="H9985" s="145"/>
      <c r="I9985" s="145"/>
      <c r="J9985" s="145"/>
      <c r="K9985" s="145"/>
    </row>
    <row r="10000" spans="1:11">
      <c r="G10000" s="172"/>
      <c r="H10000" s="172"/>
      <c r="I10000" s="172"/>
      <c r="J10000" s="172"/>
    </row>
    <row r="10003" spans="1:11">
      <c r="K10003" s="172"/>
    </row>
    <row r="10007" spans="1:11" s="172" customFormat="1">
      <c r="A10007" s="160"/>
      <c r="B10007" s="161"/>
      <c r="C10007" s="134"/>
      <c r="D10007" s="159"/>
      <c r="E10007" s="60"/>
      <c r="F10007" s="60"/>
      <c r="G10007" s="145"/>
      <c r="H10007" s="145"/>
      <c r="I10007" s="145"/>
      <c r="J10007" s="145"/>
      <c r="K10007" s="145"/>
    </row>
    <row r="10016" spans="1:11">
      <c r="G10016" s="172"/>
      <c r="H10016" s="172"/>
      <c r="I10016" s="172"/>
      <c r="J10016" s="172"/>
    </row>
    <row r="10019" spans="1:11">
      <c r="K10019" s="172"/>
    </row>
    <row r="10023" spans="1:11" s="172" customFormat="1">
      <c r="A10023" s="160"/>
      <c r="B10023" s="161"/>
      <c r="C10023" s="134"/>
      <c r="D10023" s="159"/>
      <c r="E10023" s="60"/>
      <c r="F10023" s="60"/>
      <c r="G10023" s="170"/>
      <c r="H10023" s="170"/>
      <c r="I10023" s="170"/>
      <c r="J10023" s="170"/>
      <c r="K10023" s="145"/>
    </row>
    <row r="10024" spans="1:11">
      <c r="G10024" s="170"/>
      <c r="H10024" s="170"/>
      <c r="I10024" s="170"/>
      <c r="J10024" s="170"/>
    </row>
    <row r="10025" spans="1:11">
      <c r="G10025" s="170"/>
      <c r="H10025" s="170"/>
      <c r="I10025" s="170"/>
      <c r="J10025" s="170"/>
    </row>
    <row r="10026" spans="1:11">
      <c r="G10026" s="170"/>
      <c r="H10026" s="170"/>
      <c r="I10026" s="170"/>
      <c r="J10026" s="170"/>
      <c r="K10026" s="170"/>
    </row>
    <row r="10027" spans="1:11">
      <c r="G10027" s="170"/>
      <c r="H10027" s="170"/>
      <c r="I10027" s="170"/>
      <c r="J10027" s="170"/>
      <c r="K10027" s="170"/>
    </row>
    <row r="10028" spans="1:11">
      <c r="G10028" s="170"/>
      <c r="H10028" s="170"/>
      <c r="I10028" s="170"/>
      <c r="J10028" s="170"/>
      <c r="K10028" s="170"/>
    </row>
    <row r="10029" spans="1:11">
      <c r="G10029" s="170"/>
      <c r="H10029" s="170"/>
      <c r="I10029" s="170"/>
      <c r="J10029" s="170"/>
      <c r="K10029" s="170"/>
    </row>
    <row r="10030" spans="1:11" s="170" customFormat="1">
      <c r="A10030" s="160"/>
      <c r="B10030" s="161"/>
      <c r="C10030" s="134"/>
      <c r="D10030" s="159"/>
      <c r="E10030" s="60"/>
      <c r="F10030" s="60"/>
    </row>
    <row r="10031" spans="1:11" s="170" customFormat="1">
      <c r="A10031" s="160"/>
      <c r="B10031" s="161"/>
      <c r="C10031" s="134"/>
      <c r="D10031" s="159"/>
      <c r="E10031" s="60"/>
      <c r="F10031" s="60"/>
    </row>
    <row r="10032" spans="1:11" s="170" customFormat="1">
      <c r="A10032" s="160"/>
      <c r="B10032" s="161"/>
      <c r="C10032" s="134"/>
      <c r="D10032" s="159"/>
      <c r="E10032" s="60"/>
      <c r="F10032" s="60"/>
    </row>
    <row r="10033" spans="1:6" s="170" customFormat="1">
      <c r="A10033" s="160"/>
      <c r="B10033" s="161"/>
      <c r="C10033" s="134"/>
      <c r="D10033" s="159"/>
      <c r="E10033" s="60"/>
      <c r="F10033" s="60"/>
    </row>
    <row r="10034" spans="1:6" s="170" customFormat="1">
      <c r="A10034" s="160"/>
      <c r="B10034" s="161"/>
      <c r="C10034" s="134"/>
      <c r="D10034" s="159"/>
      <c r="E10034" s="60"/>
      <c r="F10034" s="60"/>
    </row>
    <row r="10035" spans="1:6" s="170" customFormat="1">
      <c r="A10035" s="160"/>
      <c r="B10035" s="161"/>
      <c r="C10035" s="134"/>
      <c r="D10035" s="159"/>
      <c r="E10035" s="60"/>
      <c r="F10035" s="60"/>
    </row>
    <row r="10036" spans="1:6" s="170" customFormat="1">
      <c r="A10036" s="160"/>
      <c r="B10036" s="161"/>
      <c r="C10036" s="134"/>
      <c r="D10036" s="159"/>
      <c r="E10036" s="60"/>
      <c r="F10036" s="60"/>
    </row>
    <row r="10037" spans="1:6" s="170" customFormat="1">
      <c r="A10037" s="160"/>
      <c r="B10037" s="161"/>
      <c r="C10037" s="134"/>
      <c r="D10037" s="159"/>
      <c r="E10037" s="60"/>
      <c r="F10037" s="60"/>
    </row>
    <row r="10038" spans="1:6" s="170" customFormat="1">
      <c r="A10038" s="160"/>
      <c r="B10038" s="161"/>
      <c r="C10038" s="134"/>
      <c r="D10038" s="159"/>
      <c r="E10038" s="60"/>
      <c r="F10038" s="60"/>
    </row>
    <row r="10039" spans="1:6" s="170" customFormat="1">
      <c r="A10039" s="160"/>
      <c r="B10039" s="161"/>
      <c r="C10039" s="134"/>
      <c r="D10039" s="159"/>
      <c r="E10039" s="60"/>
      <c r="F10039" s="60"/>
    </row>
    <row r="10040" spans="1:6" s="170" customFormat="1">
      <c r="A10040" s="160"/>
      <c r="B10040" s="161"/>
      <c r="C10040" s="134"/>
      <c r="D10040" s="159"/>
      <c r="E10040" s="60"/>
      <c r="F10040" s="60"/>
    </row>
    <row r="10041" spans="1:6" s="170" customFormat="1">
      <c r="A10041" s="160"/>
      <c r="B10041" s="161"/>
      <c r="C10041" s="134"/>
      <c r="D10041" s="159"/>
      <c r="E10041" s="60"/>
      <c r="F10041" s="60"/>
    </row>
    <row r="10042" spans="1:6" s="170" customFormat="1">
      <c r="A10042" s="160"/>
      <c r="B10042" s="161"/>
      <c r="C10042" s="134"/>
      <c r="D10042" s="159"/>
      <c r="E10042" s="60"/>
      <c r="F10042" s="60"/>
    </row>
    <row r="10043" spans="1:6" s="170" customFormat="1">
      <c r="A10043" s="160"/>
      <c r="B10043" s="161"/>
      <c r="C10043" s="134"/>
      <c r="D10043" s="159"/>
      <c r="E10043" s="60"/>
      <c r="F10043" s="60"/>
    </row>
    <row r="10044" spans="1:6" s="170" customFormat="1">
      <c r="A10044" s="160"/>
      <c r="B10044" s="161"/>
      <c r="C10044" s="134"/>
      <c r="D10044" s="159"/>
      <c r="E10044" s="60"/>
      <c r="F10044" s="60"/>
    </row>
    <row r="10045" spans="1:6" s="170" customFormat="1">
      <c r="A10045" s="160"/>
      <c r="B10045" s="161"/>
      <c r="C10045" s="134"/>
      <c r="D10045" s="159"/>
      <c r="E10045" s="60"/>
      <c r="F10045" s="60"/>
    </row>
    <row r="10046" spans="1:6" s="170" customFormat="1">
      <c r="A10046" s="160"/>
      <c r="B10046" s="161"/>
      <c r="C10046" s="134"/>
      <c r="D10046" s="159"/>
      <c r="E10046" s="60"/>
      <c r="F10046" s="60"/>
    </row>
    <row r="10047" spans="1:6" s="170" customFormat="1">
      <c r="A10047" s="160"/>
      <c r="B10047" s="161"/>
      <c r="C10047" s="134"/>
      <c r="D10047" s="159"/>
      <c r="E10047" s="60"/>
      <c r="F10047" s="60"/>
    </row>
    <row r="10048" spans="1:6" s="170" customFormat="1">
      <c r="A10048" s="160"/>
      <c r="B10048" s="161"/>
      <c r="C10048" s="134"/>
      <c r="D10048" s="159"/>
      <c r="E10048" s="60"/>
      <c r="F10048" s="60"/>
    </row>
    <row r="10049" spans="1:6" s="170" customFormat="1">
      <c r="A10049" s="160"/>
      <c r="B10049" s="161"/>
      <c r="C10049" s="134"/>
      <c r="D10049" s="159"/>
      <c r="E10049" s="60"/>
      <c r="F10049" s="60"/>
    </row>
    <row r="10050" spans="1:6" s="170" customFormat="1">
      <c r="A10050" s="160"/>
      <c r="B10050" s="161"/>
      <c r="C10050" s="134"/>
      <c r="D10050" s="159"/>
      <c r="E10050" s="60"/>
      <c r="F10050" s="60"/>
    </row>
    <row r="10051" spans="1:6" s="170" customFormat="1">
      <c r="A10051" s="160"/>
      <c r="B10051" s="161"/>
      <c r="C10051" s="134"/>
      <c r="D10051" s="159"/>
      <c r="E10051" s="60"/>
      <c r="F10051" s="60"/>
    </row>
    <row r="10052" spans="1:6" s="170" customFormat="1">
      <c r="A10052" s="160"/>
      <c r="B10052" s="161"/>
      <c r="C10052" s="134"/>
      <c r="D10052" s="159"/>
      <c r="E10052" s="60"/>
      <c r="F10052" s="60"/>
    </row>
    <row r="10053" spans="1:6" s="170" customFormat="1">
      <c r="A10053" s="160"/>
      <c r="B10053" s="161"/>
      <c r="C10053" s="134"/>
      <c r="D10053" s="159"/>
      <c r="E10053" s="60"/>
      <c r="F10053" s="60"/>
    </row>
    <row r="10054" spans="1:6" s="170" customFormat="1">
      <c r="A10054" s="160"/>
      <c r="B10054" s="161"/>
      <c r="C10054" s="134"/>
      <c r="D10054" s="159"/>
      <c r="E10054" s="60"/>
      <c r="F10054" s="60"/>
    </row>
    <row r="10055" spans="1:6" s="170" customFormat="1">
      <c r="A10055" s="160"/>
      <c r="B10055" s="161"/>
      <c r="C10055" s="134"/>
      <c r="D10055" s="159"/>
      <c r="E10055" s="60"/>
      <c r="F10055" s="60"/>
    </row>
    <row r="10056" spans="1:6" s="170" customFormat="1">
      <c r="A10056" s="160"/>
      <c r="B10056" s="161"/>
      <c r="C10056" s="134"/>
      <c r="D10056" s="159"/>
      <c r="E10056" s="60"/>
      <c r="F10056" s="60"/>
    </row>
    <row r="10057" spans="1:6" s="170" customFormat="1">
      <c r="A10057" s="160"/>
      <c r="B10057" s="161"/>
      <c r="C10057" s="134"/>
      <c r="D10057" s="159"/>
      <c r="E10057" s="60"/>
      <c r="F10057" s="60"/>
    </row>
    <row r="10058" spans="1:6" s="170" customFormat="1">
      <c r="A10058" s="160"/>
      <c r="B10058" s="161"/>
      <c r="C10058" s="134"/>
      <c r="D10058" s="159"/>
      <c r="E10058" s="60"/>
      <c r="F10058" s="60"/>
    </row>
    <row r="10059" spans="1:6" s="170" customFormat="1">
      <c r="A10059" s="160"/>
      <c r="B10059" s="161"/>
      <c r="C10059" s="134"/>
      <c r="D10059" s="159"/>
      <c r="E10059" s="60"/>
      <c r="F10059" s="60"/>
    </row>
    <row r="10060" spans="1:6" s="170" customFormat="1">
      <c r="A10060" s="160"/>
      <c r="B10060" s="161"/>
      <c r="C10060" s="134"/>
      <c r="D10060" s="159"/>
      <c r="E10060" s="60"/>
      <c r="F10060" s="60"/>
    </row>
    <row r="10061" spans="1:6" s="170" customFormat="1">
      <c r="A10061" s="160"/>
      <c r="B10061" s="161"/>
      <c r="C10061" s="134"/>
      <c r="D10061" s="159"/>
      <c r="E10061" s="60"/>
      <c r="F10061" s="60"/>
    </row>
    <row r="10062" spans="1:6" s="170" customFormat="1">
      <c r="A10062" s="160"/>
      <c r="B10062" s="161"/>
      <c r="C10062" s="134"/>
      <c r="D10062" s="159"/>
      <c r="E10062" s="60"/>
      <c r="F10062" s="60"/>
    </row>
    <row r="10063" spans="1:6" s="170" customFormat="1">
      <c r="A10063" s="160"/>
      <c r="B10063" s="161"/>
      <c r="C10063" s="134"/>
      <c r="D10063" s="159"/>
      <c r="E10063" s="60"/>
      <c r="F10063" s="60"/>
    </row>
    <row r="10064" spans="1:6" s="170" customFormat="1">
      <c r="A10064" s="160"/>
      <c r="B10064" s="161"/>
      <c r="C10064" s="134"/>
      <c r="D10064" s="159"/>
      <c r="E10064" s="60"/>
      <c r="F10064" s="60"/>
    </row>
    <row r="10065" spans="1:6" s="170" customFormat="1">
      <c r="A10065" s="160"/>
      <c r="B10065" s="161"/>
      <c r="C10065" s="134"/>
      <c r="D10065" s="159"/>
      <c r="E10065" s="60"/>
      <c r="F10065" s="60"/>
    </row>
    <row r="10066" spans="1:6" s="170" customFormat="1">
      <c r="A10066" s="160"/>
      <c r="B10066" s="161"/>
      <c r="C10066" s="134"/>
      <c r="D10066" s="159"/>
      <c r="E10066" s="60"/>
      <c r="F10066" s="60"/>
    </row>
    <row r="10067" spans="1:6" s="170" customFormat="1">
      <c r="A10067" s="160"/>
      <c r="B10067" s="161"/>
      <c r="C10067" s="134"/>
      <c r="D10067" s="159"/>
      <c r="E10067" s="60"/>
      <c r="F10067" s="60"/>
    </row>
    <row r="10068" spans="1:6" s="170" customFormat="1">
      <c r="A10068" s="160"/>
      <c r="B10068" s="161"/>
      <c r="C10068" s="134"/>
      <c r="D10068" s="159"/>
      <c r="E10068" s="60"/>
      <c r="F10068" s="60"/>
    </row>
    <row r="10069" spans="1:6" s="170" customFormat="1">
      <c r="A10069" s="160"/>
      <c r="B10069" s="161"/>
      <c r="C10069" s="134"/>
      <c r="D10069" s="159"/>
      <c r="E10069" s="60"/>
      <c r="F10069" s="60"/>
    </row>
    <row r="10070" spans="1:6" s="170" customFormat="1">
      <c r="A10070" s="160"/>
      <c r="B10070" s="161"/>
      <c r="C10070" s="134"/>
      <c r="D10070" s="159"/>
      <c r="E10070" s="60"/>
      <c r="F10070" s="60"/>
    </row>
    <row r="10071" spans="1:6" s="170" customFormat="1">
      <c r="A10071" s="160"/>
      <c r="B10071" s="161"/>
      <c r="C10071" s="134"/>
      <c r="D10071" s="159"/>
      <c r="E10071" s="60"/>
      <c r="F10071" s="60"/>
    </row>
    <row r="10072" spans="1:6" s="170" customFormat="1">
      <c r="A10072" s="160"/>
      <c r="B10072" s="161"/>
      <c r="C10072" s="134"/>
      <c r="D10072" s="159"/>
      <c r="E10072" s="60"/>
      <c r="F10072" s="60"/>
    </row>
    <row r="10073" spans="1:6" s="170" customFormat="1">
      <c r="A10073" s="160"/>
      <c r="B10073" s="161"/>
      <c r="C10073" s="134"/>
      <c r="D10073" s="159"/>
      <c r="E10073" s="60"/>
      <c r="F10073" s="60"/>
    </row>
    <row r="10074" spans="1:6" s="170" customFormat="1">
      <c r="A10074" s="160"/>
      <c r="B10074" s="161"/>
      <c r="C10074" s="134"/>
      <c r="D10074" s="159"/>
      <c r="E10074" s="60"/>
      <c r="F10074" s="60"/>
    </row>
    <row r="10075" spans="1:6" s="170" customFormat="1">
      <c r="A10075" s="160"/>
      <c r="B10075" s="161"/>
      <c r="C10075" s="134"/>
      <c r="D10075" s="159"/>
      <c r="E10075" s="60"/>
      <c r="F10075" s="60"/>
    </row>
    <row r="10076" spans="1:6" s="170" customFormat="1">
      <c r="A10076" s="160"/>
      <c r="B10076" s="161"/>
      <c r="C10076" s="134"/>
      <c r="D10076" s="159"/>
      <c r="E10076" s="60"/>
      <c r="F10076" s="60"/>
    </row>
    <row r="10077" spans="1:6" s="170" customFormat="1">
      <c r="A10077" s="160"/>
      <c r="B10077" s="161"/>
      <c r="C10077" s="134"/>
      <c r="D10077" s="159"/>
      <c r="E10077" s="60"/>
      <c r="F10077" s="60"/>
    </row>
    <row r="10078" spans="1:6" s="170" customFormat="1">
      <c r="A10078" s="160"/>
      <c r="B10078" s="161"/>
      <c r="C10078" s="134"/>
      <c r="D10078" s="159"/>
      <c r="E10078" s="60"/>
      <c r="F10078" s="60"/>
    </row>
    <row r="10079" spans="1:6" s="170" customFormat="1">
      <c r="A10079" s="160"/>
      <c r="B10079" s="161"/>
      <c r="C10079" s="134"/>
      <c r="D10079" s="159"/>
      <c r="E10079" s="60"/>
      <c r="F10079" s="60"/>
    </row>
    <row r="10080" spans="1:6" s="170" customFormat="1">
      <c r="A10080" s="160"/>
      <c r="B10080" s="161"/>
      <c r="C10080" s="134"/>
      <c r="D10080" s="159"/>
      <c r="E10080" s="60"/>
      <c r="F10080" s="60"/>
    </row>
    <row r="10081" spans="1:6" s="170" customFormat="1">
      <c r="A10081" s="160"/>
      <c r="B10081" s="161"/>
      <c r="C10081" s="134"/>
      <c r="D10081" s="159"/>
      <c r="E10081" s="60"/>
      <c r="F10081" s="60"/>
    </row>
    <row r="10082" spans="1:6" s="170" customFormat="1">
      <c r="A10082" s="160"/>
      <c r="B10082" s="161"/>
      <c r="C10082" s="134"/>
      <c r="D10082" s="159"/>
      <c r="E10082" s="60"/>
      <c r="F10082" s="60"/>
    </row>
    <row r="10083" spans="1:6" s="170" customFormat="1">
      <c r="A10083" s="160"/>
      <c r="B10083" s="161"/>
      <c r="C10083" s="134"/>
      <c r="D10083" s="159"/>
      <c r="E10083" s="60"/>
      <c r="F10083" s="60"/>
    </row>
    <row r="10084" spans="1:6" s="170" customFormat="1">
      <c r="A10084" s="160"/>
      <c r="B10084" s="161"/>
      <c r="C10084" s="134"/>
      <c r="D10084" s="159"/>
      <c r="E10084" s="60"/>
      <c r="F10084" s="60"/>
    </row>
    <row r="10085" spans="1:6" s="170" customFormat="1">
      <c r="A10085" s="160"/>
      <c r="B10085" s="161"/>
      <c r="C10085" s="134"/>
      <c r="D10085" s="159"/>
      <c r="E10085" s="60"/>
      <c r="F10085" s="60"/>
    </row>
    <row r="10086" spans="1:6" s="170" customFormat="1">
      <c r="A10086" s="160"/>
      <c r="B10086" s="161"/>
      <c r="C10086" s="134"/>
      <c r="D10086" s="159"/>
      <c r="E10086" s="60"/>
      <c r="F10086" s="60"/>
    </row>
    <row r="10087" spans="1:6" s="170" customFormat="1">
      <c r="A10087" s="160"/>
      <c r="B10087" s="161"/>
      <c r="C10087" s="134"/>
      <c r="D10087" s="159"/>
      <c r="E10087" s="60"/>
      <c r="F10087" s="60"/>
    </row>
    <row r="10088" spans="1:6" s="170" customFormat="1">
      <c r="A10088" s="160"/>
      <c r="B10088" s="161"/>
      <c r="C10088" s="134"/>
      <c r="D10088" s="159"/>
      <c r="E10088" s="60"/>
      <c r="F10088" s="60"/>
    </row>
    <row r="10089" spans="1:6" s="170" customFormat="1">
      <c r="A10089" s="160"/>
      <c r="B10089" s="161"/>
      <c r="C10089" s="134"/>
      <c r="D10089" s="159"/>
      <c r="E10089" s="60"/>
      <c r="F10089" s="60"/>
    </row>
    <row r="10090" spans="1:6" s="170" customFormat="1">
      <c r="A10090" s="160"/>
      <c r="B10090" s="161"/>
      <c r="C10090" s="134"/>
      <c r="D10090" s="159"/>
      <c r="E10090" s="60"/>
      <c r="F10090" s="60"/>
    </row>
    <row r="10091" spans="1:6" s="170" customFormat="1">
      <c r="A10091" s="160"/>
      <c r="B10091" s="161"/>
      <c r="C10091" s="134"/>
      <c r="D10091" s="159"/>
      <c r="E10091" s="60"/>
      <c r="F10091" s="60"/>
    </row>
    <row r="10092" spans="1:6" s="170" customFormat="1">
      <c r="A10092" s="160"/>
      <c r="B10092" s="161"/>
      <c r="C10092" s="134"/>
      <c r="D10092" s="159"/>
      <c r="E10092" s="60"/>
      <c r="F10092" s="60"/>
    </row>
    <row r="10093" spans="1:6" s="170" customFormat="1">
      <c r="A10093" s="160"/>
      <c r="B10093" s="161"/>
      <c r="C10093" s="134"/>
      <c r="D10093" s="159"/>
      <c r="E10093" s="60"/>
      <c r="F10093" s="60"/>
    </row>
    <row r="10094" spans="1:6" s="170" customFormat="1">
      <c r="A10094" s="160"/>
      <c r="B10094" s="161"/>
      <c r="C10094" s="134"/>
      <c r="D10094" s="159"/>
      <c r="E10094" s="60"/>
      <c r="F10094" s="60"/>
    </row>
    <row r="10095" spans="1:6" s="170" customFormat="1">
      <c r="A10095" s="160"/>
      <c r="B10095" s="161"/>
      <c r="C10095" s="134"/>
      <c r="D10095" s="159"/>
      <c r="E10095" s="60"/>
      <c r="F10095" s="60"/>
    </row>
    <row r="10096" spans="1:6" s="170" customFormat="1">
      <c r="A10096" s="160"/>
      <c r="B10096" s="161"/>
      <c r="C10096" s="134"/>
      <c r="D10096" s="159"/>
      <c r="E10096" s="60"/>
      <c r="F10096" s="60"/>
    </row>
    <row r="10097" spans="1:6" s="170" customFormat="1">
      <c r="A10097" s="160"/>
      <c r="B10097" s="161"/>
      <c r="C10097" s="134"/>
      <c r="D10097" s="159"/>
      <c r="E10097" s="60"/>
      <c r="F10097" s="60"/>
    </row>
    <row r="10098" spans="1:6" s="170" customFormat="1">
      <c r="A10098" s="160"/>
      <c r="B10098" s="161"/>
      <c r="C10098" s="134"/>
      <c r="D10098" s="159"/>
      <c r="E10098" s="60"/>
      <c r="F10098" s="60"/>
    </row>
    <row r="10099" spans="1:6" s="170" customFormat="1">
      <c r="A10099" s="160"/>
      <c r="B10099" s="161"/>
      <c r="C10099" s="134"/>
      <c r="D10099" s="159"/>
      <c r="E10099" s="60"/>
      <c r="F10099" s="60"/>
    </row>
    <row r="10100" spans="1:6" s="170" customFormat="1">
      <c r="A10100" s="160"/>
      <c r="B10100" s="161"/>
      <c r="C10100" s="134"/>
      <c r="D10100" s="159"/>
      <c r="E10100" s="60"/>
      <c r="F10100" s="60"/>
    </row>
    <row r="10101" spans="1:6" s="170" customFormat="1">
      <c r="A10101" s="160"/>
      <c r="B10101" s="161"/>
      <c r="C10101" s="134"/>
      <c r="D10101" s="159"/>
      <c r="E10101" s="60"/>
      <c r="F10101" s="60"/>
    </row>
    <row r="10102" spans="1:6" s="170" customFormat="1">
      <c r="A10102" s="160"/>
      <c r="B10102" s="161"/>
      <c r="C10102" s="134"/>
      <c r="D10102" s="159"/>
      <c r="E10102" s="60"/>
      <c r="F10102" s="60"/>
    </row>
    <row r="10103" spans="1:6" s="170" customFormat="1">
      <c r="A10103" s="160"/>
      <c r="B10103" s="161"/>
      <c r="C10103" s="134"/>
      <c r="D10103" s="159"/>
      <c r="E10103" s="60"/>
      <c r="F10103" s="60"/>
    </row>
    <row r="10104" spans="1:6" s="170" customFormat="1">
      <c r="A10104" s="160"/>
      <c r="B10104" s="161"/>
      <c r="C10104" s="134"/>
      <c r="D10104" s="159"/>
      <c r="E10104" s="60"/>
      <c r="F10104" s="60"/>
    </row>
    <row r="10105" spans="1:6" s="170" customFormat="1">
      <c r="A10105" s="160"/>
      <c r="B10105" s="161"/>
      <c r="C10105" s="134"/>
      <c r="D10105" s="159"/>
      <c r="E10105" s="60"/>
      <c r="F10105" s="60"/>
    </row>
    <row r="10106" spans="1:6" s="170" customFormat="1">
      <c r="A10106" s="160"/>
      <c r="B10106" s="161"/>
      <c r="C10106" s="134"/>
      <c r="D10106" s="159"/>
      <c r="E10106" s="60"/>
      <c r="F10106" s="60"/>
    </row>
    <row r="10107" spans="1:6" s="170" customFormat="1">
      <c r="A10107" s="160"/>
      <c r="B10107" s="161"/>
      <c r="C10107" s="134"/>
      <c r="D10107" s="159"/>
      <c r="E10107" s="60"/>
      <c r="F10107" s="60"/>
    </row>
    <row r="10108" spans="1:6" s="170" customFormat="1">
      <c r="A10108" s="160"/>
      <c r="B10108" s="161"/>
      <c r="C10108" s="134"/>
      <c r="D10108" s="159"/>
      <c r="E10108" s="60"/>
      <c r="F10108" s="60"/>
    </row>
    <row r="10109" spans="1:6" s="170" customFormat="1">
      <c r="A10109" s="160"/>
      <c r="B10109" s="161"/>
      <c r="C10109" s="134"/>
      <c r="D10109" s="159"/>
      <c r="E10109" s="60"/>
      <c r="F10109" s="60"/>
    </row>
    <row r="10110" spans="1:6" s="170" customFormat="1">
      <c r="A10110" s="160"/>
      <c r="B10110" s="161"/>
      <c r="C10110" s="134"/>
      <c r="D10110" s="159"/>
      <c r="E10110" s="60"/>
      <c r="F10110" s="60"/>
    </row>
    <row r="10111" spans="1:6" s="170" customFormat="1">
      <c r="A10111" s="160"/>
      <c r="B10111" s="161"/>
      <c r="C10111" s="134"/>
      <c r="D10111" s="159"/>
      <c r="E10111" s="60"/>
      <c r="F10111" s="60"/>
    </row>
    <row r="10112" spans="1:6" s="170" customFormat="1">
      <c r="A10112" s="160"/>
      <c r="B10112" s="161"/>
      <c r="C10112" s="134"/>
      <c r="D10112" s="159"/>
      <c r="E10112" s="60"/>
      <c r="F10112" s="60"/>
    </row>
    <row r="10113" spans="1:6" s="170" customFormat="1">
      <c r="A10113" s="160"/>
      <c r="B10113" s="161"/>
      <c r="C10113" s="134"/>
      <c r="D10113" s="159"/>
      <c r="E10113" s="60"/>
      <c r="F10113" s="60"/>
    </row>
    <row r="10114" spans="1:6" s="170" customFormat="1">
      <c r="A10114" s="160"/>
      <c r="B10114" s="161"/>
      <c r="C10114" s="134"/>
      <c r="D10114" s="159"/>
      <c r="E10114" s="60"/>
      <c r="F10114" s="60"/>
    </row>
    <row r="10115" spans="1:6" s="170" customFormat="1">
      <c r="A10115" s="160"/>
      <c r="B10115" s="161"/>
      <c r="C10115" s="134"/>
      <c r="D10115" s="159"/>
      <c r="E10115" s="60"/>
      <c r="F10115" s="60"/>
    </row>
    <row r="10116" spans="1:6" s="170" customFormat="1">
      <c r="A10116" s="160"/>
      <c r="B10116" s="161"/>
      <c r="C10116" s="134"/>
      <c r="D10116" s="159"/>
      <c r="E10116" s="60"/>
      <c r="F10116" s="60"/>
    </row>
    <row r="10117" spans="1:6" s="170" customFormat="1">
      <c r="A10117" s="160"/>
      <c r="B10117" s="161"/>
      <c r="C10117" s="134"/>
      <c r="D10117" s="159"/>
      <c r="E10117" s="60"/>
      <c r="F10117" s="60"/>
    </row>
    <row r="10118" spans="1:6" s="170" customFormat="1">
      <c r="A10118" s="160"/>
      <c r="B10118" s="161"/>
      <c r="C10118" s="134"/>
      <c r="D10118" s="159"/>
      <c r="E10118" s="60"/>
      <c r="F10118" s="60"/>
    </row>
    <row r="10119" spans="1:6" s="170" customFormat="1">
      <c r="A10119" s="160"/>
      <c r="B10119" s="161"/>
      <c r="C10119" s="134"/>
      <c r="D10119" s="159"/>
      <c r="E10119" s="60"/>
      <c r="F10119" s="60"/>
    </row>
    <row r="10120" spans="1:6" s="170" customFormat="1">
      <c r="A10120" s="160"/>
      <c r="B10120" s="161"/>
      <c r="C10120" s="134"/>
      <c r="D10120" s="159"/>
      <c r="E10120" s="60"/>
      <c r="F10120" s="60"/>
    </row>
    <row r="10121" spans="1:6" s="170" customFormat="1">
      <c r="A10121" s="160"/>
      <c r="B10121" s="161"/>
      <c r="C10121" s="134"/>
      <c r="D10121" s="159"/>
      <c r="E10121" s="60"/>
      <c r="F10121" s="60"/>
    </row>
    <row r="10122" spans="1:6" s="170" customFormat="1">
      <c r="A10122" s="160"/>
      <c r="B10122" s="161"/>
      <c r="C10122" s="134"/>
      <c r="D10122" s="159"/>
      <c r="E10122" s="60"/>
      <c r="F10122" s="60"/>
    </row>
    <row r="10123" spans="1:6" s="170" customFormat="1">
      <c r="A10123" s="160"/>
      <c r="B10123" s="161"/>
      <c r="C10123" s="134"/>
      <c r="D10123" s="159"/>
      <c r="E10123" s="60"/>
      <c r="F10123" s="60"/>
    </row>
    <row r="10124" spans="1:6" s="170" customFormat="1">
      <c r="A10124" s="160"/>
      <c r="B10124" s="161"/>
      <c r="C10124" s="134"/>
      <c r="D10124" s="159"/>
      <c r="E10124" s="60"/>
      <c r="F10124" s="60"/>
    </row>
    <row r="10125" spans="1:6" s="170" customFormat="1">
      <c r="A10125" s="160"/>
      <c r="B10125" s="161"/>
      <c r="C10125" s="134"/>
      <c r="D10125" s="159"/>
      <c r="E10125" s="60"/>
      <c r="F10125" s="60"/>
    </row>
    <row r="10126" spans="1:6" s="170" customFormat="1">
      <c r="A10126" s="160"/>
      <c r="B10126" s="161"/>
      <c r="C10126" s="134"/>
      <c r="D10126" s="159"/>
      <c r="E10126" s="60"/>
      <c r="F10126" s="60"/>
    </row>
    <row r="10127" spans="1:6" s="170" customFormat="1">
      <c r="A10127" s="160"/>
      <c r="B10127" s="161"/>
      <c r="C10127" s="134"/>
      <c r="D10127" s="159"/>
      <c r="E10127" s="60"/>
      <c r="F10127" s="60"/>
    </row>
    <row r="10128" spans="1:6" s="170" customFormat="1">
      <c r="A10128" s="160"/>
      <c r="B10128" s="161"/>
      <c r="C10128" s="134"/>
      <c r="D10128" s="159"/>
      <c r="E10128" s="60"/>
      <c r="F10128" s="60"/>
    </row>
    <row r="10129" spans="1:6" s="170" customFormat="1">
      <c r="A10129" s="160"/>
      <c r="B10129" s="161"/>
      <c r="C10129" s="134"/>
      <c r="D10129" s="159"/>
      <c r="E10129" s="60"/>
      <c r="F10129" s="60"/>
    </row>
    <row r="10130" spans="1:6" s="170" customFormat="1">
      <c r="A10130" s="160"/>
      <c r="B10130" s="161"/>
      <c r="C10130" s="134"/>
      <c r="D10130" s="159"/>
      <c r="E10130" s="60"/>
      <c r="F10130" s="60"/>
    </row>
    <row r="10131" spans="1:6" s="170" customFormat="1">
      <c r="A10131" s="160"/>
      <c r="B10131" s="161"/>
      <c r="C10131" s="134"/>
      <c r="D10131" s="159"/>
      <c r="E10131" s="60"/>
      <c r="F10131" s="60"/>
    </row>
    <row r="10132" spans="1:6" s="170" customFormat="1">
      <c r="A10132" s="160"/>
      <c r="B10132" s="161"/>
      <c r="C10132" s="134"/>
      <c r="D10132" s="159"/>
      <c r="E10132" s="60"/>
      <c r="F10132" s="60"/>
    </row>
    <row r="10133" spans="1:6" s="170" customFormat="1">
      <c r="A10133" s="160"/>
      <c r="B10133" s="161"/>
      <c r="C10133" s="134"/>
      <c r="D10133" s="159"/>
      <c r="E10133" s="60"/>
      <c r="F10133" s="60"/>
    </row>
    <row r="10134" spans="1:6" s="170" customFormat="1">
      <c r="A10134" s="160"/>
      <c r="B10134" s="161"/>
      <c r="C10134" s="134"/>
      <c r="D10134" s="159"/>
      <c r="E10134" s="60"/>
      <c r="F10134" s="60"/>
    </row>
    <row r="10135" spans="1:6" s="170" customFormat="1">
      <c r="A10135" s="160"/>
      <c r="B10135" s="161"/>
      <c r="C10135" s="134"/>
      <c r="D10135" s="159"/>
      <c r="E10135" s="60"/>
      <c r="F10135" s="60"/>
    </row>
    <row r="10136" spans="1:6" s="170" customFormat="1">
      <c r="A10136" s="160"/>
      <c r="B10136" s="161"/>
      <c r="C10136" s="134"/>
      <c r="D10136" s="159"/>
      <c r="E10136" s="60"/>
      <c r="F10136" s="60"/>
    </row>
    <row r="10137" spans="1:6" s="170" customFormat="1">
      <c r="A10137" s="160"/>
      <c r="B10137" s="161"/>
      <c r="C10137" s="134"/>
      <c r="D10137" s="159"/>
      <c r="E10137" s="60"/>
      <c r="F10137" s="60"/>
    </row>
    <row r="10138" spans="1:6" s="170" customFormat="1">
      <c r="A10138" s="160"/>
      <c r="B10138" s="161"/>
      <c r="C10138" s="134"/>
      <c r="D10138" s="159"/>
      <c r="E10138" s="60"/>
      <c r="F10138" s="60"/>
    </row>
    <row r="10139" spans="1:6" s="170" customFormat="1">
      <c r="A10139" s="160"/>
      <c r="B10139" s="161"/>
      <c r="C10139" s="134"/>
      <c r="D10139" s="159"/>
      <c r="E10139" s="60"/>
      <c r="F10139" s="60"/>
    </row>
    <row r="10140" spans="1:6" s="170" customFormat="1">
      <c r="A10140" s="160"/>
      <c r="B10140" s="161"/>
      <c r="C10140" s="134"/>
      <c r="D10140" s="159"/>
      <c r="E10140" s="60"/>
      <c r="F10140" s="60"/>
    </row>
    <row r="10141" spans="1:6" s="170" customFormat="1">
      <c r="A10141" s="160"/>
      <c r="B10141" s="161"/>
      <c r="C10141" s="134"/>
      <c r="D10141" s="159"/>
      <c r="E10141" s="60"/>
      <c r="F10141" s="60"/>
    </row>
    <row r="10142" spans="1:6" s="170" customFormat="1">
      <c r="A10142" s="160"/>
      <c r="B10142" s="161"/>
      <c r="C10142" s="134"/>
      <c r="D10142" s="159"/>
      <c r="E10142" s="60"/>
      <c r="F10142" s="60"/>
    </row>
    <row r="10143" spans="1:6" s="170" customFormat="1">
      <c r="A10143" s="160"/>
      <c r="B10143" s="161"/>
      <c r="C10143" s="134"/>
      <c r="D10143" s="159"/>
      <c r="E10143" s="60"/>
      <c r="F10143" s="60"/>
    </row>
    <row r="10144" spans="1:6" s="170" customFormat="1">
      <c r="A10144" s="160"/>
      <c r="B10144" s="161"/>
      <c r="C10144" s="134"/>
      <c r="D10144" s="159"/>
      <c r="E10144" s="60"/>
      <c r="F10144" s="60"/>
    </row>
    <row r="10145" spans="1:6" s="170" customFormat="1">
      <c r="A10145" s="160"/>
      <c r="B10145" s="161"/>
      <c r="C10145" s="134"/>
      <c r="D10145" s="159"/>
      <c r="E10145" s="60"/>
      <c r="F10145" s="60"/>
    </row>
    <row r="10146" spans="1:6" s="170" customFormat="1">
      <c r="A10146" s="160"/>
      <c r="B10146" s="161"/>
      <c r="C10146" s="134"/>
      <c r="D10146" s="159"/>
      <c r="E10146" s="60"/>
      <c r="F10146" s="60"/>
    </row>
    <row r="10147" spans="1:6" s="170" customFormat="1">
      <c r="A10147" s="160"/>
      <c r="B10147" s="161"/>
      <c r="C10147" s="134"/>
      <c r="D10147" s="159"/>
      <c r="E10147" s="60"/>
      <c r="F10147" s="60"/>
    </row>
    <row r="10148" spans="1:6" s="170" customFormat="1">
      <c r="A10148" s="160"/>
      <c r="B10148" s="161"/>
      <c r="C10148" s="134"/>
      <c r="D10148" s="159"/>
      <c r="E10148" s="60"/>
      <c r="F10148" s="60"/>
    </row>
    <row r="10149" spans="1:6" s="170" customFormat="1">
      <c r="A10149" s="160"/>
      <c r="B10149" s="161"/>
      <c r="C10149" s="134"/>
      <c r="D10149" s="159"/>
      <c r="E10149" s="60"/>
      <c r="F10149" s="60"/>
    </row>
    <row r="10150" spans="1:6" s="170" customFormat="1">
      <c r="A10150" s="160"/>
      <c r="B10150" s="161"/>
      <c r="C10150" s="134"/>
      <c r="D10150" s="159"/>
      <c r="E10150" s="60"/>
      <c r="F10150" s="60"/>
    </row>
    <row r="10151" spans="1:6" s="170" customFormat="1">
      <c r="A10151" s="160"/>
      <c r="B10151" s="161"/>
      <c r="C10151" s="134"/>
      <c r="D10151" s="159"/>
      <c r="E10151" s="60"/>
      <c r="F10151" s="60"/>
    </row>
    <row r="10152" spans="1:6" s="170" customFormat="1">
      <c r="A10152" s="160"/>
      <c r="B10152" s="161"/>
      <c r="C10152" s="134"/>
      <c r="D10152" s="159"/>
      <c r="E10152" s="60"/>
      <c r="F10152" s="60"/>
    </row>
    <row r="10153" spans="1:6" s="170" customFormat="1">
      <c r="A10153" s="160"/>
      <c r="B10153" s="161"/>
      <c r="C10153" s="134"/>
      <c r="D10153" s="159"/>
      <c r="E10153" s="60"/>
      <c r="F10153" s="60"/>
    </row>
    <row r="10154" spans="1:6" s="170" customFormat="1">
      <c r="A10154" s="160"/>
      <c r="B10154" s="161"/>
      <c r="C10154" s="134"/>
      <c r="D10154" s="159"/>
      <c r="E10154" s="60"/>
      <c r="F10154" s="60"/>
    </row>
    <row r="10155" spans="1:6" s="170" customFormat="1">
      <c r="A10155" s="160"/>
      <c r="B10155" s="161"/>
      <c r="C10155" s="134"/>
      <c r="D10155" s="159"/>
      <c r="E10155" s="60"/>
      <c r="F10155" s="60"/>
    </row>
    <row r="10156" spans="1:6" s="170" customFormat="1">
      <c r="A10156" s="160"/>
      <c r="B10156" s="161"/>
      <c r="C10156" s="134"/>
      <c r="D10156" s="159"/>
      <c r="E10156" s="60"/>
      <c r="F10156" s="60"/>
    </row>
    <row r="10157" spans="1:6" s="170" customFormat="1">
      <c r="A10157" s="160"/>
      <c r="B10157" s="161"/>
      <c r="C10157" s="134"/>
      <c r="D10157" s="159"/>
      <c r="E10157" s="60"/>
      <c r="F10157" s="60"/>
    </row>
    <row r="10158" spans="1:6" s="170" customFormat="1">
      <c r="A10158" s="160"/>
      <c r="B10158" s="161"/>
      <c r="C10158" s="134"/>
      <c r="D10158" s="159"/>
      <c r="E10158" s="60"/>
      <c r="F10158" s="60"/>
    </row>
    <row r="10159" spans="1:6" s="170" customFormat="1">
      <c r="A10159" s="160"/>
      <c r="B10159" s="161"/>
      <c r="C10159" s="134"/>
      <c r="D10159" s="159"/>
      <c r="E10159" s="60"/>
      <c r="F10159" s="60"/>
    </row>
    <row r="10160" spans="1:6" s="170" customFormat="1">
      <c r="A10160" s="160"/>
      <c r="B10160" s="161"/>
      <c r="C10160" s="134"/>
      <c r="D10160" s="159"/>
      <c r="E10160" s="60"/>
      <c r="F10160" s="60"/>
    </row>
    <row r="10161" spans="1:6" s="170" customFormat="1">
      <c r="A10161" s="160"/>
      <c r="B10161" s="161"/>
      <c r="C10161" s="134"/>
      <c r="D10161" s="159"/>
      <c r="E10161" s="60"/>
      <c r="F10161" s="60"/>
    </row>
    <row r="10162" spans="1:6" s="170" customFormat="1">
      <c r="A10162" s="160"/>
      <c r="B10162" s="161"/>
      <c r="C10162" s="134"/>
      <c r="D10162" s="159"/>
      <c r="E10162" s="60"/>
      <c r="F10162" s="60"/>
    </row>
    <row r="10163" spans="1:6" s="170" customFormat="1">
      <c r="A10163" s="160"/>
      <c r="B10163" s="161"/>
      <c r="C10163" s="134"/>
      <c r="D10163" s="159"/>
      <c r="E10163" s="60"/>
      <c r="F10163" s="60"/>
    </row>
    <row r="10164" spans="1:6" s="170" customFormat="1">
      <c r="A10164" s="160"/>
      <c r="B10164" s="161"/>
      <c r="C10164" s="134"/>
      <c r="D10164" s="159"/>
      <c r="E10164" s="60"/>
      <c r="F10164" s="60"/>
    </row>
    <row r="10165" spans="1:6" s="170" customFormat="1">
      <c r="A10165" s="160"/>
      <c r="B10165" s="161"/>
      <c r="C10165" s="134"/>
      <c r="D10165" s="159"/>
      <c r="E10165" s="60"/>
      <c r="F10165" s="60"/>
    </row>
    <row r="10166" spans="1:6" s="170" customFormat="1">
      <c r="A10166" s="160"/>
      <c r="B10166" s="161"/>
      <c r="C10166" s="134"/>
      <c r="D10166" s="159"/>
      <c r="E10166" s="60"/>
      <c r="F10166" s="60"/>
    </row>
    <row r="10167" spans="1:6" s="170" customFormat="1">
      <c r="A10167" s="160"/>
      <c r="B10167" s="161"/>
      <c r="C10167" s="134"/>
      <c r="D10167" s="159"/>
      <c r="E10167" s="60"/>
      <c r="F10167" s="60"/>
    </row>
    <row r="10168" spans="1:6" s="170" customFormat="1">
      <c r="A10168" s="160"/>
      <c r="B10168" s="161"/>
      <c r="C10168" s="134"/>
      <c r="D10168" s="159"/>
      <c r="E10168" s="60"/>
      <c r="F10168" s="60"/>
    </row>
    <row r="10169" spans="1:6" s="170" customFormat="1">
      <c r="A10169" s="160"/>
      <c r="B10169" s="161"/>
      <c r="C10169" s="134"/>
      <c r="D10169" s="159"/>
      <c r="E10169" s="60"/>
      <c r="F10169" s="60"/>
    </row>
    <row r="10170" spans="1:6" s="170" customFormat="1">
      <c r="A10170" s="160"/>
      <c r="B10170" s="161"/>
      <c r="C10170" s="134"/>
      <c r="D10170" s="159"/>
      <c r="E10170" s="60"/>
      <c r="F10170" s="60"/>
    </row>
    <row r="10171" spans="1:6" s="170" customFormat="1">
      <c r="A10171" s="160"/>
      <c r="B10171" s="161"/>
      <c r="C10171" s="134"/>
      <c r="D10171" s="159"/>
      <c r="E10171" s="60"/>
      <c r="F10171" s="60"/>
    </row>
    <row r="10172" spans="1:6" s="170" customFormat="1">
      <c r="A10172" s="160"/>
      <c r="B10172" s="161"/>
      <c r="C10172" s="134"/>
      <c r="D10172" s="159"/>
      <c r="E10172" s="60"/>
      <c r="F10172" s="60"/>
    </row>
    <row r="10173" spans="1:6" s="170" customFormat="1">
      <c r="A10173" s="160"/>
      <c r="B10173" s="161"/>
      <c r="C10173" s="134"/>
      <c r="D10173" s="159"/>
      <c r="E10173" s="60"/>
      <c r="F10173" s="60"/>
    </row>
    <row r="10174" spans="1:6" s="170" customFormat="1">
      <c r="A10174" s="160"/>
      <c r="B10174" s="161"/>
      <c r="C10174" s="134"/>
      <c r="D10174" s="159"/>
      <c r="E10174" s="60"/>
      <c r="F10174" s="60"/>
    </row>
    <row r="10175" spans="1:6" s="170" customFormat="1">
      <c r="A10175" s="160"/>
      <c r="B10175" s="161"/>
      <c r="C10175" s="134"/>
      <c r="D10175" s="159"/>
      <c r="E10175" s="60"/>
      <c r="F10175" s="60"/>
    </row>
    <row r="10176" spans="1:6" s="170" customFormat="1">
      <c r="A10176" s="160"/>
      <c r="B10176" s="161"/>
      <c r="C10176" s="134"/>
      <c r="D10176" s="159"/>
      <c r="E10176" s="60"/>
      <c r="F10176" s="60"/>
    </row>
    <row r="10177" spans="1:6" s="170" customFormat="1">
      <c r="A10177" s="160"/>
      <c r="B10177" s="161"/>
      <c r="C10177" s="134"/>
      <c r="D10177" s="159"/>
      <c r="E10177" s="60"/>
      <c r="F10177" s="60"/>
    </row>
    <row r="10178" spans="1:6" s="170" customFormat="1">
      <c r="A10178" s="160"/>
      <c r="B10178" s="161"/>
      <c r="C10178" s="134"/>
      <c r="D10178" s="159"/>
      <c r="E10178" s="60"/>
      <c r="F10178" s="60"/>
    </row>
    <row r="10179" spans="1:6" s="170" customFormat="1">
      <c r="A10179" s="160"/>
      <c r="B10179" s="161"/>
      <c r="C10179" s="134"/>
      <c r="D10179" s="159"/>
      <c r="E10179" s="60"/>
      <c r="F10179" s="60"/>
    </row>
    <row r="10180" spans="1:6" s="170" customFormat="1">
      <c r="A10180" s="160"/>
      <c r="B10180" s="161"/>
      <c r="C10180" s="134"/>
      <c r="D10180" s="159"/>
      <c r="E10180" s="60"/>
      <c r="F10180" s="60"/>
    </row>
    <row r="10181" spans="1:6" s="170" customFormat="1">
      <c r="A10181" s="160"/>
      <c r="B10181" s="161"/>
      <c r="C10181" s="134"/>
      <c r="D10181" s="159"/>
      <c r="E10181" s="60"/>
      <c r="F10181" s="60"/>
    </row>
    <row r="10182" spans="1:6" s="170" customFormat="1">
      <c r="A10182" s="160"/>
      <c r="B10182" s="161"/>
      <c r="C10182" s="134"/>
      <c r="D10182" s="159"/>
      <c r="E10182" s="60"/>
      <c r="F10182" s="60"/>
    </row>
    <row r="10183" spans="1:6" s="170" customFormat="1">
      <c r="A10183" s="160"/>
      <c r="B10183" s="161"/>
      <c r="C10183" s="134"/>
      <c r="D10183" s="159"/>
      <c r="E10183" s="60"/>
      <c r="F10183" s="60"/>
    </row>
    <row r="10184" spans="1:6" s="170" customFormat="1">
      <c r="A10184" s="160"/>
      <c r="B10184" s="161"/>
      <c r="C10184" s="134"/>
      <c r="D10184" s="159"/>
      <c r="E10184" s="60"/>
      <c r="F10184" s="60"/>
    </row>
    <row r="10185" spans="1:6" s="170" customFormat="1">
      <c r="A10185" s="160"/>
      <c r="B10185" s="161"/>
      <c r="C10185" s="134"/>
      <c r="D10185" s="159"/>
      <c r="E10185" s="60"/>
      <c r="F10185" s="60"/>
    </row>
    <row r="10186" spans="1:6" s="170" customFormat="1">
      <c r="A10186" s="160"/>
      <c r="B10186" s="161"/>
      <c r="C10186" s="134"/>
      <c r="D10186" s="159"/>
      <c r="E10186" s="60"/>
      <c r="F10186" s="60"/>
    </row>
    <row r="10187" spans="1:6" s="170" customFormat="1">
      <c r="A10187" s="160"/>
      <c r="B10187" s="161"/>
      <c r="C10187" s="134"/>
      <c r="D10187" s="159"/>
      <c r="E10187" s="60"/>
      <c r="F10187" s="60"/>
    </row>
    <row r="10188" spans="1:6" s="170" customFormat="1">
      <c r="A10188" s="160"/>
      <c r="B10188" s="161"/>
      <c r="C10188" s="134"/>
      <c r="D10188" s="159"/>
      <c r="E10188" s="60"/>
      <c r="F10188" s="60"/>
    </row>
    <row r="10189" spans="1:6" s="170" customFormat="1">
      <c r="A10189" s="160"/>
      <c r="B10189" s="161"/>
      <c r="C10189" s="134"/>
      <c r="D10189" s="159"/>
      <c r="E10189" s="60"/>
      <c r="F10189" s="60"/>
    </row>
    <row r="10190" spans="1:6" s="170" customFormat="1">
      <c r="A10190" s="160"/>
      <c r="B10190" s="161"/>
      <c r="C10190" s="134"/>
      <c r="D10190" s="159"/>
      <c r="E10190" s="60"/>
      <c r="F10190" s="60"/>
    </row>
    <row r="10191" spans="1:6" s="170" customFormat="1">
      <c r="A10191" s="160"/>
      <c r="B10191" s="161"/>
      <c r="C10191" s="134"/>
      <c r="D10191" s="159"/>
      <c r="E10191" s="60"/>
      <c r="F10191" s="60"/>
    </row>
    <row r="10192" spans="1:6" s="170" customFormat="1">
      <c r="A10192" s="160"/>
      <c r="B10192" s="161"/>
      <c r="C10192" s="134"/>
      <c r="D10192" s="159"/>
      <c r="E10192" s="60"/>
      <c r="F10192" s="60"/>
    </row>
    <row r="10193" spans="1:6" s="170" customFormat="1">
      <c r="A10193" s="160"/>
      <c r="B10193" s="161"/>
      <c r="C10193" s="134"/>
      <c r="D10193" s="159"/>
      <c r="E10193" s="60"/>
      <c r="F10193" s="60"/>
    </row>
    <row r="10194" spans="1:6" s="170" customFormat="1">
      <c r="A10194" s="160"/>
      <c r="B10194" s="161"/>
      <c r="C10194" s="134"/>
      <c r="D10194" s="159"/>
      <c r="E10194" s="60"/>
      <c r="F10194" s="60"/>
    </row>
    <row r="10195" spans="1:6" s="170" customFormat="1">
      <c r="A10195" s="160"/>
      <c r="B10195" s="161"/>
      <c r="C10195" s="134"/>
      <c r="D10195" s="159"/>
      <c r="E10195" s="60"/>
      <c r="F10195" s="60"/>
    </row>
    <row r="10196" spans="1:6" s="170" customFormat="1">
      <c r="A10196" s="160"/>
      <c r="B10196" s="161"/>
      <c r="C10196" s="134"/>
      <c r="D10196" s="159"/>
      <c r="E10196" s="60"/>
      <c r="F10196" s="60"/>
    </row>
    <row r="10197" spans="1:6" s="170" customFormat="1">
      <c r="A10197" s="160"/>
      <c r="B10197" s="161"/>
      <c r="C10197" s="134"/>
      <c r="D10197" s="159"/>
      <c r="E10197" s="60"/>
      <c r="F10197" s="60"/>
    </row>
    <row r="10198" spans="1:6" s="170" customFormat="1">
      <c r="A10198" s="160"/>
      <c r="B10198" s="161"/>
      <c r="C10198" s="134"/>
      <c r="D10198" s="159"/>
      <c r="E10198" s="60"/>
      <c r="F10198" s="60"/>
    </row>
    <row r="10199" spans="1:6" s="170" customFormat="1">
      <c r="A10199" s="160"/>
      <c r="B10199" s="161"/>
      <c r="C10199" s="134"/>
      <c r="D10199" s="159"/>
      <c r="E10199" s="60"/>
      <c r="F10199" s="60"/>
    </row>
    <row r="10200" spans="1:6" s="170" customFormat="1">
      <c r="A10200" s="160"/>
      <c r="B10200" s="161"/>
      <c r="C10200" s="134"/>
      <c r="D10200" s="159"/>
      <c r="E10200" s="60"/>
      <c r="F10200" s="60"/>
    </row>
    <row r="10201" spans="1:6" s="170" customFormat="1">
      <c r="A10201" s="160"/>
      <c r="B10201" s="161"/>
      <c r="C10201" s="134"/>
      <c r="D10201" s="159"/>
      <c r="E10201" s="60"/>
      <c r="F10201" s="60"/>
    </row>
    <row r="10202" spans="1:6" s="170" customFormat="1">
      <c r="A10202" s="160"/>
      <c r="B10202" s="161"/>
      <c r="C10202" s="134"/>
      <c r="D10202" s="159"/>
      <c r="E10202" s="60"/>
      <c r="F10202" s="60"/>
    </row>
    <row r="10203" spans="1:6" s="170" customFormat="1">
      <c r="A10203" s="160"/>
      <c r="B10203" s="161"/>
      <c r="C10203" s="134"/>
      <c r="D10203" s="159"/>
      <c r="E10203" s="60"/>
      <c r="F10203" s="60"/>
    </row>
    <row r="10204" spans="1:6" s="170" customFormat="1">
      <c r="A10204" s="160"/>
      <c r="B10204" s="161"/>
      <c r="C10204" s="134"/>
      <c r="D10204" s="159"/>
      <c r="E10204" s="60"/>
      <c r="F10204" s="60"/>
    </row>
    <row r="10205" spans="1:6" s="170" customFormat="1">
      <c r="A10205" s="160"/>
      <c r="B10205" s="161"/>
      <c r="C10205" s="134"/>
      <c r="D10205" s="159"/>
      <c r="E10205" s="60"/>
      <c r="F10205" s="60"/>
    </row>
    <row r="10206" spans="1:6" s="170" customFormat="1">
      <c r="A10206" s="160"/>
      <c r="B10206" s="161"/>
      <c r="C10206" s="134"/>
      <c r="D10206" s="159"/>
      <c r="E10206" s="60"/>
      <c r="F10206" s="60"/>
    </row>
    <row r="10207" spans="1:6" s="170" customFormat="1">
      <c r="A10207" s="160"/>
      <c r="B10207" s="161"/>
      <c r="C10207" s="134"/>
      <c r="D10207" s="159"/>
      <c r="E10207" s="60"/>
      <c r="F10207" s="60"/>
    </row>
    <row r="10208" spans="1:6" s="170" customFormat="1">
      <c r="A10208" s="160"/>
      <c r="B10208" s="161"/>
      <c r="C10208" s="134"/>
      <c r="D10208" s="159"/>
      <c r="E10208" s="60"/>
      <c r="F10208" s="60"/>
    </row>
    <row r="10209" spans="1:6" s="170" customFormat="1">
      <c r="A10209" s="160"/>
      <c r="B10209" s="161"/>
      <c r="C10209" s="134"/>
      <c r="D10209" s="159"/>
      <c r="E10209" s="60"/>
      <c r="F10209" s="60"/>
    </row>
    <row r="10210" spans="1:6" s="170" customFormat="1">
      <c r="A10210" s="160"/>
      <c r="B10210" s="161"/>
      <c r="C10210" s="134"/>
      <c r="D10210" s="159"/>
      <c r="E10210" s="60"/>
      <c r="F10210" s="60"/>
    </row>
    <row r="10211" spans="1:6" s="170" customFormat="1">
      <c r="A10211" s="160"/>
      <c r="B10211" s="161"/>
      <c r="C10211" s="134"/>
      <c r="D10211" s="159"/>
      <c r="E10211" s="60"/>
      <c r="F10211" s="60"/>
    </row>
    <row r="10212" spans="1:6" s="170" customFormat="1">
      <c r="A10212" s="160"/>
      <c r="B10212" s="161"/>
      <c r="C10212" s="134"/>
      <c r="D10212" s="159"/>
      <c r="E10212" s="60"/>
      <c r="F10212" s="60"/>
    </row>
    <row r="10213" spans="1:6" s="170" customFormat="1">
      <c r="A10213" s="160"/>
      <c r="B10213" s="161"/>
      <c r="C10213" s="134"/>
      <c r="D10213" s="159"/>
      <c r="E10213" s="60"/>
      <c r="F10213" s="60"/>
    </row>
    <row r="10214" spans="1:6" s="170" customFormat="1">
      <c r="A10214" s="160"/>
      <c r="B10214" s="161"/>
      <c r="C10214" s="134"/>
      <c r="D10214" s="159"/>
      <c r="E10214" s="60"/>
      <c r="F10214" s="60"/>
    </row>
    <row r="10215" spans="1:6" s="170" customFormat="1">
      <c r="A10215" s="160"/>
      <c r="B10215" s="161"/>
      <c r="C10215" s="134"/>
      <c r="D10215" s="159"/>
      <c r="E10215" s="60"/>
      <c r="F10215" s="60"/>
    </row>
    <row r="10216" spans="1:6" s="170" customFormat="1">
      <c r="A10216" s="160"/>
      <c r="B10216" s="161"/>
      <c r="C10216" s="134"/>
      <c r="D10216" s="159"/>
      <c r="E10216" s="60"/>
      <c r="F10216" s="60"/>
    </row>
    <row r="10217" spans="1:6" s="170" customFormat="1">
      <c r="A10217" s="160"/>
      <c r="B10217" s="161"/>
      <c r="C10217" s="134"/>
      <c r="D10217" s="159"/>
      <c r="E10217" s="60"/>
      <c r="F10217" s="60"/>
    </row>
    <row r="10218" spans="1:6" s="170" customFormat="1">
      <c r="A10218" s="160"/>
      <c r="B10218" s="161"/>
      <c r="C10218" s="134"/>
      <c r="D10218" s="159"/>
      <c r="E10218" s="60"/>
      <c r="F10218" s="60"/>
    </row>
    <row r="10219" spans="1:6" s="170" customFormat="1">
      <c r="A10219" s="160"/>
      <c r="B10219" s="161"/>
      <c r="C10219" s="134"/>
      <c r="D10219" s="159"/>
      <c r="E10219" s="60"/>
      <c r="F10219" s="60"/>
    </row>
    <row r="10220" spans="1:6" s="170" customFormat="1">
      <c r="A10220" s="160"/>
      <c r="B10220" s="161"/>
      <c r="C10220" s="134"/>
      <c r="D10220" s="159"/>
      <c r="E10220" s="60"/>
      <c r="F10220" s="60"/>
    </row>
    <row r="10221" spans="1:6" s="170" customFormat="1">
      <c r="A10221" s="160"/>
      <c r="B10221" s="161"/>
      <c r="C10221" s="134"/>
      <c r="D10221" s="159"/>
      <c r="E10221" s="60"/>
      <c r="F10221" s="60"/>
    </row>
    <row r="10222" spans="1:6" s="170" customFormat="1">
      <c r="A10222" s="160"/>
      <c r="B10222" s="161"/>
      <c r="C10222" s="134"/>
      <c r="D10222" s="159"/>
      <c r="E10222" s="60"/>
      <c r="F10222" s="60"/>
    </row>
    <row r="10223" spans="1:6" s="170" customFormat="1">
      <c r="A10223" s="160"/>
      <c r="B10223" s="161"/>
      <c r="C10223" s="134"/>
      <c r="D10223" s="159"/>
      <c r="E10223" s="60"/>
      <c r="F10223" s="60"/>
    </row>
    <row r="10224" spans="1:6" s="170" customFormat="1">
      <c r="A10224" s="160"/>
      <c r="B10224" s="161"/>
      <c r="C10224" s="134"/>
      <c r="D10224" s="159"/>
      <c r="E10224" s="60"/>
      <c r="F10224" s="60"/>
    </row>
    <row r="10225" spans="1:7" s="170" customFormat="1">
      <c r="A10225" s="160"/>
      <c r="B10225" s="161"/>
      <c r="C10225" s="134"/>
      <c r="D10225" s="159"/>
      <c r="E10225" s="60"/>
      <c r="F10225" s="60"/>
    </row>
    <row r="10226" spans="1:7" s="170" customFormat="1">
      <c r="A10226" s="160"/>
      <c r="B10226" s="161"/>
      <c r="C10226" s="134"/>
      <c r="D10226" s="159"/>
      <c r="E10226" s="60"/>
      <c r="F10226" s="60"/>
    </row>
    <row r="10227" spans="1:7" s="170" customFormat="1">
      <c r="A10227" s="160"/>
      <c r="B10227" s="161"/>
      <c r="C10227" s="134"/>
      <c r="D10227" s="159"/>
      <c r="E10227" s="60"/>
      <c r="F10227" s="60"/>
    </row>
    <row r="10228" spans="1:7" s="170" customFormat="1">
      <c r="A10228" s="160"/>
      <c r="B10228" s="161"/>
      <c r="C10228" s="134"/>
      <c r="D10228" s="159"/>
      <c r="E10228" s="60"/>
      <c r="F10228" s="60"/>
    </row>
    <row r="10229" spans="1:7" s="170" customFormat="1">
      <c r="A10229" s="160"/>
      <c r="B10229" s="161"/>
      <c r="C10229" s="134"/>
      <c r="D10229" s="159"/>
      <c r="E10229" s="60"/>
      <c r="F10229" s="60"/>
    </row>
    <row r="10230" spans="1:7" s="170" customFormat="1">
      <c r="A10230" s="160"/>
      <c r="B10230" s="161"/>
      <c r="C10230" s="134"/>
      <c r="D10230" s="159"/>
      <c r="E10230" s="60"/>
      <c r="F10230" s="60"/>
    </row>
    <row r="10231" spans="1:7" s="170" customFormat="1">
      <c r="A10231" s="160"/>
      <c r="B10231" s="161"/>
      <c r="C10231" s="134"/>
      <c r="D10231" s="159"/>
      <c r="E10231" s="60"/>
      <c r="F10231" s="60"/>
    </row>
    <row r="10232" spans="1:7" s="170" customFormat="1">
      <c r="A10232" s="160"/>
      <c r="B10232" s="161"/>
      <c r="C10232" s="134"/>
      <c r="D10232" s="159"/>
      <c r="E10232" s="60"/>
      <c r="F10232" s="60"/>
    </row>
    <row r="10233" spans="1:7" s="170" customFormat="1">
      <c r="A10233" s="160"/>
      <c r="B10233" s="161"/>
      <c r="C10233" s="134"/>
      <c r="D10233" s="159"/>
      <c r="E10233" s="60"/>
      <c r="F10233" s="60"/>
    </row>
    <row r="10234" spans="1:7" s="170" customFormat="1">
      <c r="A10234" s="160"/>
      <c r="B10234" s="161"/>
      <c r="C10234" s="134"/>
      <c r="D10234" s="159"/>
      <c r="E10234" s="60"/>
      <c r="F10234" s="60"/>
    </row>
    <row r="10235" spans="1:7" s="170" customFormat="1">
      <c r="A10235" s="160"/>
      <c r="B10235" s="161"/>
      <c r="C10235" s="134"/>
      <c r="D10235" s="159"/>
      <c r="E10235" s="60"/>
      <c r="F10235" s="60"/>
    </row>
    <row r="10236" spans="1:7" s="170" customFormat="1">
      <c r="A10236" s="160"/>
      <c r="B10236" s="161"/>
      <c r="C10236" s="134"/>
      <c r="D10236" s="159"/>
      <c r="E10236" s="60"/>
      <c r="F10236" s="60"/>
    </row>
    <row r="10237" spans="1:7" s="170" customFormat="1">
      <c r="A10237" s="160"/>
      <c r="B10237" s="161"/>
      <c r="C10237" s="134"/>
      <c r="D10237" s="159"/>
      <c r="E10237" s="60"/>
      <c r="F10237" s="60"/>
    </row>
    <row r="10238" spans="1:7" s="170" customFormat="1">
      <c r="A10238" s="160"/>
      <c r="B10238" s="161"/>
      <c r="C10238" s="134"/>
      <c r="D10238" s="159"/>
      <c r="E10238" s="60"/>
      <c r="F10238" s="60"/>
    </row>
    <row r="10239" spans="1:7" s="170" customFormat="1">
      <c r="A10239" s="160"/>
      <c r="B10239" s="161"/>
      <c r="C10239" s="134"/>
      <c r="D10239" s="159"/>
      <c r="E10239" s="60"/>
      <c r="F10239" s="60"/>
    </row>
    <row r="10240" spans="1:7" s="170" customFormat="1">
      <c r="A10240" s="160"/>
      <c r="B10240" s="161"/>
      <c r="C10240" s="134"/>
      <c r="D10240" s="159"/>
      <c r="E10240" s="60"/>
      <c r="F10240" s="60"/>
      <c r="G10240" s="176"/>
    </row>
    <row r="10241" spans="1:7" s="170" customFormat="1">
      <c r="A10241" s="160"/>
      <c r="B10241" s="161"/>
      <c r="C10241" s="134"/>
      <c r="D10241" s="159"/>
      <c r="E10241" s="60"/>
      <c r="F10241" s="60"/>
      <c r="G10241" s="176"/>
    </row>
    <row r="10242" spans="1:7" s="170" customFormat="1">
      <c r="A10242" s="160"/>
      <c r="B10242" s="161"/>
      <c r="C10242" s="134"/>
      <c r="D10242" s="159"/>
      <c r="E10242" s="60"/>
      <c r="F10242" s="60"/>
      <c r="G10242" s="176"/>
    </row>
    <row r="10243" spans="1:7" s="170" customFormat="1">
      <c r="A10243" s="160"/>
      <c r="B10243" s="161"/>
      <c r="C10243" s="134"/>
      <c r="D10243" s="159"/>
      <c r="E10243" s="60"/>
      <c r="F10243" s="60"/>
      <c r="G10243" s="151"/>
    </row>
    <row r="10244" spans="1:7" s="170" customFormat="1">
      <c r="A10244" s="160"/>
      <c r="B10244" s="161"/>
      <c r="C10244" s="134"/>
      <c r="D10244" s="159"/>
      <c r="E10244" s="60"/>
      <c r="F10244" s="60"/>
      <c r="G10244" s="176"/>
    </row>
    <row r="10245" spans="1:7" s="170" customFormat="1">
      <c r="A10245" s="160"/>
      <c r="B10245" s="161"/>
      <c r="C10245" s="134"/>
      <c r="D10245" s="159"/>
      <c r="E10245" s="60"/>
      <c r="F10245" s="60"/>
      <c r="G10245" s="176"/>
    </row>
    <row r="10246" spans="1:7" s="170" customFormat="1">
      <c r="A10246" s="160"/>
      <c r="B10246" s="161"/>
      <c r="C10246" s="134"/>
      <c r="D10246" s="159"/>
      <c r="E10246" s="60"/>
      <c r="F10246" s="60"/>
      <c r="G10246" s="176"/>
    </row>
    <row r="10247" spans="1:7" s="170" customFormat="1">
      <c r="A10247" s="160"/>
      <c r="B10247" s="161"/>
      <c r="C10247" s="134"/>
      <c r="D10247" s="159"/>
      <c r="E10247" s="60"/>
      <c r="F10247" s="60"/>
      <c r="G10247" s="176"/>
    </row>
    <row r="10248" spans="1:7" s="170" customFormat="1">
      <c r="A10248" s="160"/>
      <c r="B10248" s="161"/>
      <c r="C10248" s="134"/>
      <c r="D10248" s="159"/>
      <c r="E10248" s="60"/>
      <c r="F10248" s="60"/>
      <c r="G10248" s="151"/>
    </row>
    <row r="10249" spans="1:7" s="170" customFormat="1">
      <c r="A10249" s="160"/>
      <c r="B10249" s="161"/>
      <c r="C10249" s="134"/>
      <c r="D10249" s="159"/>
      <c r="E10249" s="60"/>
      <c r="F10249" s="60"/>
      <c r="G10249" s="176"/>
    </row>
    <row r="10250" spans="1:7" s="170" customFormat="1">
      <c r="A10250" s="160"/>
      <c r="B10250" s="161"/>
      <c r="C10250" s="134"/>
      <c r="D10250" s="159"/>
      <c r="E10250" s="60"/>
      <c r="F10250" s="60"/>
      <c r="G10250" s="176"/>
    </row>
    <row r="10251" spans="1:7" s="170" customFormat="1">
      <c r="A10251" s="160"/>
      <c r="B10251" s="161"/>
      <c r="C10251" s="134"/>
      <c r="D10251" s="159"/>
      <c r="E10251" s="60"/>
      <c r="F10251" s="60"/>
      <c r="G10251" s="176"/>
    </row>
    <row r="10252" spans="1:7" s="170" customFormat="1">
      <c r="A10252" s="160"/>
      <c r="B10252" s="161"/>
      <c r="C10252" s="134"/>
      <c r="D10252" s="159"/>
      <c r="E10252" s="60"/>
      <c r="F10252" s="60"/>
      <c r="G10252" s="176"/>
    </row>
    <row r="10253" spans="1:7" s="170" customFormat="1">
      <c r="A10253" s="160"/>
      <c r="B10253" s="161"/>
      <c r="C10253" s="134"/>
      <c r="D10253" s="159"/>
      <c r="E10253" s="60"/>
      <c r="F10253" s="60"/>
      <c r="G10253" s="151"/>
    </row>
    <row r="10254" spans="1:7" s="170" customFormat="1">
      <c r="A10254" s="160"/>
      <c r="B10254" s="161"/>
      <c r="C10254" s="134"/>
      <c r="D10254" s="159"/>
      <c r="E10254" s="60"/>
      <c r="F10254" s="60"/>
      <c r="G10254" s="176"/>
    </row>
    <row r="10255" spans="1:7" s="170" customFormat="1">
      <c r="A10255" s="160"/>
      <c r="B10255" s="161"/>
      <c r="C10255" s="134"/>
      <c r="D10255" s="159"/>
      <c r="E10255" s="60"/>
      <c r="F10255" s="60"/>
      <c r="G10255" s="176"/>
    </row>
    <row r="10256" spans="1:7" s="170" customFormat="1">
      <c r="A10256" s="160"/>
      <c r="B10256" s="161"/>
      <c r="C10256" s="134"/>
      <c r="D10256" s="159"/>
      <c r="E10256" s="60"/>
      <c r="F10256" s="60"/>
      <c r="G10256" s="176"/>
    </row>
    <row r="10257" spans="1:7" s="170" customFormat="1">
      <c r="A10257" s="160"/>
      <c r="B10257" s="161"/>
      <c r="C10257" s="134"/>
      <c r="D10257" s="159"/>
      <c r="E10257" s="60"/>
      <c r="F10257" s="60"/>
      <c r="G10257" s="176"/>
    </row>
    <row r="10258" spans="1:7" s="170" customFormat="1">
      <c r="A10258" s="160"/>
      <c r="B10258" s="161"/>
      <c r="C10258" s="134"/>
      <c r="D10258" s="159"/>
      <c r="E10258" s="60"/>
      <c r="F10258" s="60"/>
      <c r="G10258" s="151"/>
    </row>
    <row r="10259" spans="1:7" s="170" customFormat="1">
      <c r="A10259" s="160"/>
      <c r="B10259" s="161"/>
      <c r="C10259" s="134"/>
      <c r="D10259" s="159"/>
      <c r="E10259" s="60"/>
      <c r="F10259" s="60"/>
      <c r="G10259" s="176"/>
    </row>
    <row r="10260" spans="1:7" s="170" customFormat="1">
      <c r="A10260" s="160"/>
      <c r="B10260" s="161"/>
      <c r="C10260" s="134"/>
      <c r="D10260" s="159"/>
      <c r="E10260" s="60"/>
      <c r="F10260" s="60"/>
      <c r="G10260" s="176"/>
    </row>
    <row r="10261" spans="1:7" s="170" customFormat="1">
      <c r="A10261" s="160"/>
      <c r="B10261" s="161"/>
      <c r="C10261" s="134"/>
      <c r="D10261" s="159"/>
      <c r="E10261" s="60"/>
      <c r="F10261" s="60"/>
      <c r="G10261" s="176"/>
    </row>
    <row r="10262" spans="1:7" s="170" customFormat="1">
      <c r="A10262" s="160"/>
      <c r="B10262" s="161"/>
      <c r="C10262" s="134"/>
      <c r="D10262" s="159"/>
      <c r="E10262" s="60"/>
      <c r="F10262" s="60"/>
      <c r="G10262" s="176"/>
    </row>
    <row r="10263" spans="1:7" s="170" customFormat="1">
      <c r="A10263" s="160"/>
      <c r="B10263" s="161"/>
      <c r="C10263" s="134"/>
      <c r="D10263" s="159"/>
      <c r="E10263" s="60"/>
      <c r="F10263" s="60"/>
      <c r="G10263" s="151"/>
    </row>
    <row r="10264" spans="1:7" s="170" customFormat="1">
      <c r="A10264" s="160"/>
      <c r="B10264" s="161"/>
      <c r="C10264" s="134"/>
      <c r="D10264" s="159"/>
      <c r="E10264" s="60"/>
      <c r="F10264" s="60"/>
      <c r="G10264" s="176"/>
    </row>
    <row r="10265" spans="1:7" s="170" customFormat="1">
      <c r="A10265" s="160"/>
      <c r="B10265" s="161"/>
      <c r="C10265" s="134"/>
      <c r="D10265" s="159"/>
      <c r="E10265" s="60"/>
      <c r="F10265" s="60"/>
    </row>
    <row r="10266" spans="1:7" s="170" customFormat="1">
      <c r="A10266" s="160"/>
      <c r="B10266" s="161"/>
      <c r="C10266" s="134"/>
      <c r="D10266" s="159"/>
      <c r="E10266" s="60"/>
      <c r="F10266" s="60"/>
    </row>
    <row r="10267" spans="1:7" s="170" customFormat="1">
      <c r="A10267" s="160"/>
      <c r="B10267" s="161"/>
      <c r="C10267" s="134"/>
      <c r="D10267" s="159"/>
      <c r="E10267" s="60"/>
      <c r="F10267" s="60"/>
    </row>
    <row r="10268" spans="1:7" s="170" customFormat="1">
      <c r="A10268" s="160"/>
      <c r="B10268" s="161"/>
      <c r="C10268" s="134"/>
      <c r="D10268" s="159"/>
      <c r="E10268" s="60"/>
      <c r="F10268" s="60"/>
    </row>
    <row r="10269" spans="1:7" s="170" customFormat="1">
      <c r="A10269" s="160"/>
      <c r="B10269" s="161"/>
      <c r="C10269" s="134"/>
      <c r="D10269" s="159"/>
      <c r="E10269" s="60"/>
      <c r="F10269" s="60"/>
    </row>
    <row r="10270" spans="1:7" s="170" customFormat="1">
      <c r="A10270" s="160"/>
      <c r="B10270" s="161"/>
      <c r="C10270" s="134"/>
      <c r="D10270" s="159"/>
      <c r="E10270" s="60"/>
      <c r="F10270" s="60"/>
    </row>
    <row r="10271" spans="1:7" s="170" customFormat="1">
      <c r="A10271" s="160"/>
      <c r="B10271" s="161"/>
      <c r="C10271" s="134"/>
      <c r="D10271" s="159"/>
      <c r="E10271" s="60"/>
      <c r="F10271" s="60"/>
    </row>
    <row r="10272" spans="1:7" s="170" customFormat="1">
      <c r="A10272" s="160"/>
      <c r="B10272" s="161"/>
      <c r="C10272" s="134"/>
      <c r="D10272" s="159"/>
      <c r="E10272" s="60"/>
      <c r="F10272" s="60"/>
    </row>
    <row r="10273" spans="1:6" s="170" customFormat="1">
      <c r="A10273" s="160"/>
      <c r="B10273" s="161"/>
      <c r="C10273" s="134"/>
      <c r="D10273" s="159"/>
      <c r="E10273" s="60"/>
      <c r="F10273" s="60"/>
    </row>
    <row r="10274" spans="1:6" s="170" customFormat="1">
      <c r="A10274" s="160"/>
      <c r="B10274" s="161"/>
      <c r="C10274" s="134"/>
      <c r="D10274" s="159"/>
      <c r="E10274" s="60"/>
      <c r="F10274" s="60"/>
    </row>
    <row r="10275" spans="1:6" s="170" customFormat="1">
      <c r="A10275" s="160"/>
      <c r="B10275" s="161"/>
      <c r="C10275" s="134"/>
      <c r="D10275" s="159"/>
      <c r="E10275" s="60"/>
      <c r="F10275" s="60"/>
    </row>
    <row r="10276" spans="1:6" s="170" customFormat="1">
      <c r="A10276" s="160"/>
      <c r="B10276" s="161"/>
      <c r="C10276" s="134"/>
      <c r="D10276" s="159"/>
      <c r="E10276" s="60"/>
      <c r="F10276" s="60"/>
    </row>
    <row r="10277" spans="1:6" s="170" customFormat="1">
      <c r="A10277" s="160"/>
      <c r="B10277" s="161"/>
      <c r="C10277" s="134"/>
      <c r="D10277" s="159"/>
      <c r="E10277" s="60"/>
      <c r="F10277" s="60"/>
    </row>
    <row r="10278" spans="1:6" s="170" customFormat="1">
      <c r="A10278" s="160"/>
      <c r="B10278" s="161"/>
      <c r="C10278" s="134"/>
      <c r="D10278" s="159"/>
      <c r="E10278" s="60"/>
      <c r="F10278" s="60"/>
    </row>
    <row r="10279" spans="1:6" s="170" customFormat="1">
      <c r="A10279" s="160"/>
      <c r="B10279" s="161"/>
      <c r="C10279" s="134"/>
      <c r="D10279" s="159"/>
      <c r="E10279" s="60"/>
      <c r="F10279" s="60"/>
    </row>
    <row r="10280" spans="1:6" s="170" customFormat="1">
      <c r="A10280" s="160"/>
      <c r="B10280" s="161"/>
      <c r="C10280" s="134"/>
      <c r="D10280" s="159"/>
      <c r="E10280" s="60"/>
      <c r="F10280" s="60"/>
    </row>
    <row r="10281" spans="1:6" s="170" customFormat="1">
      <c r="A10281" s="160"/>
      <c r="B10281" s="161"/>
      <c r="C10281" s="134"/>
      <c r="D10281" s="159"/>
      <c r="E10281" s="60"/>
      <c r="F10281" s="60"/>
    </row>
    <row r="10282" spans="1:6" s="170" customFormat="1">
      <c r="A10282" s="160"/>
      <c r="B10282" s="161"/>
      <c r="C10282" s="134"/>
      <c r="D10282" s="159"/>
      <c r="E10282" s="60"/>
      <c r="F10282" s="60"/>
    </row>
    <row r="10283" spans="1:6" s="170" customFormat="1">
      <c r="A10283" s="160"/>
      <c r="B10283" s="161"/>
      <c r="C10283" s="134"/>
      <c r="D10283" s="159"/>
      <c r="E10283" s="60"/>
      <c r="F10283" s="60"/>
    </row>
    <row r="10284" spans="1:6" s="170" customFormat="1">
      <c r="A10284" s="160"/>
      <c r="B10284" s="161"/>
      <c r="C10284" s="134"/>
      <c r="D10284" s="159"/>
      <c r="E10284" s="60"/>
      <c r="F10284" s="60"/>
    </row>
    <row r="10285" spans="1:6" s="170" customFormat="1">
      <c r="A10285" s="160"/>
      <c r="B10285" s="161"/>
      <c r="C10285" s="134"/>
      <c r="D10285" s="159"/>
      <c r="E10285" s="60"/>
      <c r="F10285" s="60"/>
    </row>
    <row r="10286" spans="1:6" s="170" customFormat="1">
      <c r="A10286" s="160"/>
      <c r="B10286" s="161"/>
      <c r="C10286" s="134"/>
      <c r="D10286" s="159"/>
      <c r="E10286" s="60"/>
      <c r="F10286" s="60"/>
    </row>
    <row r="10287" spans="1:6" s="170" customFormat="1">
      <c r="A10287" s="160"/>
      <c r="B10287" s="161"/>
      <c r="C10287" s="134"/>
      <c r="D10287" s="159"/>
      <c r="E10287" s="60"/>
      <c r="F10287" s="60"/>
    </row>
    <row r="10288" spans="1:6" s="170" customFormat="1">
      <c r="A10288" s="160"/>
      <c r="B10288" s="161"/>
      <c r="C10288" s="134"/>
      <c r="D10288" s="159"/>
      <c r="E10288" s="60"/>
      <c r="F10288" s="60"/>
    </row>
    <row r="10289" spans="1:6" s="170" customFormat="1">
      <c r="A10289" s="160"/>
      <c r="B10289" s="161"/>
      <c r="C10289" s="134"/>
      <c r="D10289" s="159"/>
      <c r="E10289" s="60"/>
      <c r="F10289" s="60"/>
    </row>
    <row r="10290" spans="1:6" s="170" customFormat="1">
      <c r="A10290" s="160"/>
      <c r="B10290" s="161"/>
      <c r="C10290" s="134"/>
      <c r="D10290" s="159"/>
      <c r="E10290" s="60"/>
      <c r="F10290" s="60"/>
    </row>
    <row r="10291" spans="1:6" s="170" customFormat="1">
      <c r="A10291" s="160"/>
      <c r="B10291" s="161"/>
      <c r="C10291" s="134"/>
      <c r="D10291" s="159"/>
      <c r="E10291" s="60"/>
      <c r="F10291" s="60"/>
    </row>
    <row r="10292" spans="1:6" s="170" customFormat="1">
      <c r="A10292" s="160"/>
      <c r="B10292" s="161"/>
      <c r="C10292" s="134"/>
      <c r="D10292" s="159"/>
      <c r="E10292" s="60"/>
      <c r="F10292" s="60"/>
    </row>
    <row r="10293" spans="1:6" s="170" customFormat="1">
      <c r="A10293" s="160"/>
      <c r="B10293" s="161"/>
      <c r="C10293" s="134"/>
      <c r="D10293" s="159"/>
      <c r="E10293" s="60"/>
      <c r="F10293" s="60"/>
    </row>
    <row r="10294" spans="1:6" s="170" customFormat="1">
      <c r="A10294" s="160"/>
      <c r="B10294" s="161"/>
      <c r="C10294" s="134"/>
      <c r="D10294" s="159"/>
      <c r="E10294" s="60"/>
      <c r="F10294" s="60"/>
    </row>
    <row r="10295" spans="1:6" s="170" customFormat="1">
      <c r="A10295" s="160"/>
      <c r="B10295" s="161"/>
      <c r="C10295" s="134"/>
      <c r="D10295" s="159"/>
      <c r="E10295" s="60"/>
      <c r="F10295" s="60"/>
    </row>
    <row r="10296" spans="1:6" s="170" customFormat="1">
      <c r="A10296" s="160"/>
      <c r="B10296" s="161"/>
      <c r="C10296" s="134"/>
      <c r="D10296" s="159"/>
      <c r="E10296" s="60"/>
      <c r="F10296" s="60"/>
    </row>
    <row r="10297" spans="1:6" s="170" customFormat="1">
      <c r="A10297" s="160"/>
      <c r="B10297" s="161"/>
      <c r="C10297" s="134"/>
      <c r="D10297" s="159"/>
      <c r="E10297" s="60"/>
      <c r="F10297" s="60"/>
    </row>
    <row r="10298" spans="1:6" s="170" customFormat="1">
      <c r="A10298" s="160"/>
      <c r="B10298" s="161"/>
      <c r="C10298" s="134"/>
      <c r="D10298" s="159"/>
      <c r="E10298" s="60"/>
      <c r="F10298" s="60"/>
    </row>
    <row r="10299" spans="1:6" s="170" customFormat="1">
      <c r="A10299" s="160"/>
      <c r="B10299" s="161"/>
      <c r="C10299" s="134"/>
      <c r="D10299" s="159"/>
      <c r="E10299" s="60"/>
      <c r="F10299" s="60"/>
    </row>
    <row r="10300" spans="1:6" s="170" customFormat="1">
      <c r="A10300" s="160"/>
      <c r="B10300" s="161"/>
      <c r="C10300" s="134"/>
      <c r="D10300" s="159"/>
      <c r="E10300" s="60"/>
      <c r="F10300" s="60"/>
    </row>
    <row r="10301" spans="1:6" s="170" customFormat="1">
      <c r="A10301" s="160"/>
      <c r="B10301" s="161"/>
      <c r="C10301" s="134"/>
      <c r="D10301" s="159"/>
      <c r="E10301" s="60"/>
      <c r="F10301" s="60"/>
    </row>
    <row r="10302" spans="1:6" s="170" customFormat="1">
      <c r="A10302" s="160"/>
      <c r="B10302" s="161"/>
      <c r="C10302" s="134"/>
      <c r="D10302" s="159"/>
      <c r="E10302" s="60"/>
      <c r="F10302" s="60"/>
    </row>
    <row r="10303" spans="1:6" s="170" customFormat="1">
      <c r="A10303" s="160"/>
      <c r="B10303" s="161"/>
      <c r="C10303" s="134"/>
      <c r="D10303" s="159"/>
      <c r="E10303" s="60"/>
      <c r="F10303" s="60"/>
    </row>
    <row r="10304" spans="1:6" s="170" customFormat="1">
      <c r="A10304" s="160"/>
      <c r="B10304" s="161"/>
      <c r="C10304" s="134"/>
      <c r="D10304" s="159"/>
      <c r="E10304" s="60"/>
      <c r="F10304" s="60"/>
    </row>
    <row r="10305" spans="1:6" s="170" customFormat="1">
      <c r="A10305" s="160"/>
      <c r="B10305" s="161"/>
      <c r="C10305" s="134"/>
      <c r="D10305" s="159"/>
      <c r="E10305" s="60"/>
      <c r="F10305" s="60"/>
    </row>
    <row r="10306" spans="1:6" s="170" customFormat="1">
      <c r="A10306" s="160"/>
      <c r="B10306" s="161"/>
      <c r="C10306" s="134"/>
      <c r="D10306" s="159"/>
      <c r="E10306" s="60"/>
      <c r="F10306" s="60"/>
    </row>
    <row r="10307" spans="1:6" s="170" customFormat="1">
      <c r="A10307" s="160"/>
      <c r="B10307" s="161"/>
      <c r="C10307" s="134"/>
      <c r="D10307" s="159"/>
      <c r="E10307" s="60"/>
      <c r="F10307" s="60"/>
    </row>
    <row r="10308" spans="1:6" s="170" customFormat="1">
      <c r="A10308" s="160"/>
      <c r="B10308" s="161"/>
      <c r="C10308" s="134"/>
      <c r="D10308" s="159"/>
      <c r="E10308" s="60"/>
      <c r="F10308" s="60"/>
    </row>
    <row r="10309" spans="1:6" s="170" customFormat="1">
      <c r="A10309" s="160"/>
      <c r="B10309" s="161"/>
      <c r="C10309" s="134"/>
      <c r="D10309" s="159"/>
      <c r="E10309" s="60"/>
      <c r="F10309" s="60"/>
    </row>
    <row r="10310" spans="1:6" s="170" customFormat="1">
      <c r="A10310" s="160"/>
      <c r="B10310" s="161"/>
      <c r="C10310" s="134"/>
      <c r="D10310" s="159"/>
      <c r="E10310" s="60"/>
      <c r="F10310" s="60"/>
    </row>
    <row r="10311" spans="1:6" s="170" customFormat="1">
      <c r="A10311" s="160"/>
      <c r="B10311" s="161"/>
      <c r="C10311" s="134"/>
      <c r="D10311" s="159"/>
      <c r="E10311" s="60"/>
      <c r="F10311" s="60"/>
    </row>
    <row r="10312" spans="1:6" s="170" customFormat="1">
      <c r="A10312" s="160"/>
      <c r="B10312" s="161"/>
      <c r="C10312" s="134"/>
      <c r="D10312" s="159"/>
      <c r="E10312" s="60"/>
      <c r="F10312" s="60"/>
    </row>
    <row r="10313" spans="1:6" s="170" customFormat="1">
      <c r="A10313" s="160"/>
      <c r="B10313" s="161"/>
      <c r="C10313" s="134"/>
      <c r="D10313" s="159"/>
      <c r="E10313" s="60"/>
      <c r="F10313" s="60"/>
    </row>
    <row r="10314" spans="1:6" s="170" customFormat="1">
      <c r="A10314" s="160"/>
      <c r="B10314" s="161"/>
      <c r="C10314" s="134"/>
      <c r="D10314" s="159"/>
      <c r="E10314" s="60"/>
      <c r="F10314" s="60"/>
    </row>
    <row r="10315" spans="1:6" s="170" customFormat="1">
      <c r="A10315" s="160"/>
      <c r="B10315" s="161"/>
      <c r="C10315" s="134"/>
      <c r="D10315" s="159"/>
      <c r="E10315" s="60"/>
      <c r="F10315" s="60"/>
    </row>
    <row r="10316" spans="1:6" s="170" customFormat="1">
      <c r="A10316" s="160"/>
      <c r="B10316" s="161"/>
      <c r="C10316" s="134"/>
      <c r="D10316" s="159"/>
      <c r="E10316" s="60"/>
      <c r="F10316" s="60"/>
    </row>
    <row r="10317" spans="1:6" s="170" customFormat="1">
      <c r="A10317" s="160"/>
      <c r="B10317" s="161"/>
      <c r="C10317" s="134"/>
      <c r="D10317" s="159"/>
      <c r="E10317" s="60"/>
      <c r="F10317" s="60"/>
    </row>
    <row r="10318" spans="1:6" s="170" customFormat="1">
      <c r="A10318" s="160"/>
      <c r="B10318" s="161"/>
      <c r="C10318" s="134"/>
      <c r="D10318" s="159"/>
      <c r="E10318" s="60"/>
      <c r="F10318" s="60"/>
    </row>
    <row r="10319" spans="1:6" s="170" customFormat="1">
      <c r="A10319" s="160"/>
      <c r="B10319" s="161"/>
      <c r="C10319" s="134"/>
      <c r="D10319" s="159"/>
      <c r="E10319" s="60"/>
      <c r="F10319" s="60"/>
    </row>
    <row r="10320" spans="1:6" s="170" customFormat="1">
      <c r="A10320" s="160"/>
      <c r="B10320" s="161"/>
      <c r="C10320" s="134"/>
      <c r="D10320" s="159"/>
      <c r="E10320" s="60"/>
      <c r="F10320" s="60"/>
    </row>
    <row r="10321" spans="1:6" s="170" customFormat="1">
      <c r="A10321" s="160"/>
      <c r="B10321" s="161"/>
      <c r="C10321" s="134"/>
      <c r="D10321" s="159"/>
      <c r="E10321" s="60"/>
      <c r="F10321" s="60"/>
    </row>
    <row r="10322" spans="1:6" s="170" customFormat="1">
      <c r="A10322" s="160"/>
      <c r="B10322" s="161"/>
      <c r="C10322" s="134"/>
      <c r="D10322" s="159"/>
      <c r="E10322" s="60"/>
      <c r="F10322" s="60"/>
    </row>
    <row r="10323" spans="1:6" s="170" customFormat="1">
      <c r="A10323" s="160"/>
      <c r="B10323" s="161"/>
      <c r="C10323" s="134"/>
      <c r="D10323" s="159"/>
      <c r="E10323" s="60"/>
      <c r="F10323" s="60"/>
    </row>
    <row r="10324" spans="1:6" s="170" customFormat="1">
      <c r="A10324" s="160"/>
      <c r="B10324" s="161"/>
      <c r="C10324" s="134"/>
      <c r="D10324" s="159"/>
      <c r="E10324" s="60"/>
      <c r="F10324" s="60"/>
    </row>
    <row r="10325" spans="1:6" s="170" customFormat="1">
      <c r="A10325" s="160"/>
      <c r="B10325" s="161"/>
      <c r="C10325" s="134"/>
      <c r="D10325" s="159"/>
      <c r="E10325" s="60"/>
      <c r="F10325" s="60"/>
    </row>
    <row r="10326" spans="1:6" s="170" customFormat="1">
      <c r="A10326" s="160"/>
      <c r="B10326" s="161"/>
      <c r="C10326" s="134"/>
      <c r="D10326" s="159"/>
      <c r="E10326" s="60"/>
      <c r="F10326" s="60"/>
    </row>
    <row r="10327" spans="1:6" s="170" customFormat="1">
      <c r="A10327" s="160"/>
      <c r="B10327" s="161"/>
      <c r="C10327" s="134"/>
      <c r="D10327" s="159"/>
      <c r="E10327" s="60"/>
      <c r="F10327" s="60"/>
    </row>
    <row r="10328" spans="1:6" s="170" customFormat="1">
      <c r="A10328" s="160"/>
      <c r="B10328" s="161"/>
      <c r="C10328" s="134"/>
      <c r="D10328" s="159"/>
      <c r="E10328" s="60"/>
      <c r="F10328" s="60"/>
    </row>
    <row r="10329" spans="1:6" s="170" customFormat="1">
      <c r="A10329" s="160"/>
      <c r="B10329" s="161"/>
      <c r="C10329" s="134"/>
      <c r="D10329" s="159"/>
      <c r="E10329" s="60"/>
      <c r="F10329" s="60"/>
    </row>
    <row r="10330" spans="1:6" s="170" customFormat="1">
      <c r="A10330" s="160"/>
      <c r="B10330" s="161"/>
      <c r="C10330" s="134"/>
      <c r="D10330" s="159"/>
      <c r="E10330" s="60"/>
      <c r="F10330" s="60"/>
    </row>
    <row r="10331" spans="1:6" s="170" customFormat="1">
      <c r="A10331" s="160"/>
      <c r="B10331" s="161"/>
      <c r="C10331" s="134"/>
      <c r="D10331" s="159"/>
      <c r="E10331" s="60"/>
      <c r="F10331" s="60"/>
    </row>
    <row r="10332" spans="1:6" s="170" customFormat="1">
      <c r="A10332" s="160"/>
      <c r="B10332" s="161"/>
      <c r="C10332" s="134"/>
      <c r="D10332" s="159"/>
      <c r="E10332" s="60"/>
      <c r="F10332" s="60"/>
    </row>
    <row r="10333" spans="1:6" s="170" customFormat="1">
      <c r="A10333" s="160"/>
      <c r="B10333" s="161"/>
      <c r="C10333" s="134"/>
      <c r="D10333" s="159"/>
      <c r="E10333" s="60"/>
      <c r="F10333" s="60"/>
    </row>
    <row r="10334" spans="1:6" s="170" customFormat="1">
      <c r="A10334" s="160"/>
      <c r="B10334" s="161"/>
      <c r="C10334" s="134"/>
      <c r="D10334" s="159"/>
      <c r="E10334" s="60"/>
      <c r="F10334" s="60"/>
    </row>
    <row r="10335" spans="1:6" s="170" customFormat="1">
      <c r="A10335" s="160"/>
      <c r="B10335" s="161"/>
      <c r="C10335" s="134"/>
      <c r="D10335" s="159"/>
      <c r="E10335" s="60"/>
      <c r="F10335" s="60"/>
    </row>
    <row r="10336" spans="1:6" s="170" customFormat="1">
      <c r="A10336" s="160"/>
      <c r="B10336" s="161"/>
      <c r="C10336" s="134"/>
      <c r="D10336" s="159"/>
      <c r="E10336" s="60"/>
      <c r="F10336" s="60"/>
    </row>
    <row r="10337" spans="1:6" s="170" customFormat="1">
      <c r="A10337" s="160"/>
      <c r="B10337" s="161"/>
      <c r="C10337" s="134"/>
      <c r="D10337" s="159"/>
      <c r="E10337" s="60"/>
      <c r="F10337" s="60"/>
    </row>
    <row r="10338" spans="1:6" s="170" customFormat="1">
      <c r="A10338" s="160"/>
      <c r="B10338" s="161"/>
      <c r="C10338" s="134"/>
      <c r="D10338" s="159"/>
      <c r="E10338" s="60"/>
      <c r="F10338" s="60"/>
    </row>
    <row r="10339" spans="1:6" s="170" customFormat="1">
      <c r="A10339" s="160"/>
      <c r="B10339" s="161"/>
      <c r="C10339" s="134"/>
      <c r="D10339" s="159"/>
      <c r="E10339" s="60"/>
      <c r="F10339" s="60"/>
    </row>
    <row r="10340" spans="1:6" s="170" customFormat="1">
      <c r="A10340" s="160"/>
      <c r="B10340" s="161"/>
      <c r="C10340" s="134"/>
      <c r="D10340" s="159"/>
      <c r="E10340" s="60"/>
      <c r="F10340" s="60"/>
    </row>
    <row r="10341" spans="1:6" s="170" customFormat="1">
      <c r="A10341" s="160"/>
      <c r="B10341" s="161"/>
      <c r="C10341" s="134"/>
      <c r="D10341" s="159"/>
      <c r="E10341" s="60"/>
      <c r="F10341" s="60"/>
    </row>
    <row r="10342" spans="1:6" s="170" customFormat="1">
      <c r="A10342" s="160"/>
      <c r="B10342" s="161"/>
      <c r="C10342" s="134"/>
      <c r="D10342" s="159"/>
      <c r="E10342" s="60"/>
      <c r="F10342" s="60"/>
    </row>
    <row r="10343" spans="1:6" s="170" customFormat="1">
      <c r="A10343" s="160"/>
      <c r="B10343" s="161"/>
      <c r="C10343" s="134"/>
      <c r="D10343" s="159"/>
      <c r="E10343" s="60"/>
      <c r="F10343" s="60"/>
    </row>
    <row r="10344" spans="1:6" s="170" customFormat="1">
      <c r="A10344" s="160"/>
      <c r="B10344" s="161"/>
      <c r="C10344" s="134"/>
      <c r="D10344" s="159"/>
      <c r="E10344" s="60"/>
      <c r="F10344" s="60"/>
    </row>
    <row r="10345" spans="1:6" s="170" customFormat="1">
      <c r="A10345" s="160"/>
      <c r="B10345" s="161"/>
      <c r="C10345" s="134"/>
      <c r="D10345" s="159"/>
      <c r="E10345" s="60"/>
      <c r="F10345" s="60"/>
    </row>
    <row r="10346" spans="1:6" s="170" customFormat="1">
      <c r="A10346" s="160"/>
      <c r="B10346" s="161"/>
      <c r="C10346" s="134"/>
      <c r="D10346" s="159"/>
      <c r="E10346" s="60"/>
      <c r="F10346" s="60"/>
    </row>
    <row r="10347" spans="1:6" s="170" customFormat="1">
      <c r="A10347" s="160"/>
      <c r="B10347" s="161"/>
      <c r="C10347" s="134"/>
      <c r="D10347" s="159"/>
      <c r="E10347" s="60"/>
      <c r="F10347" s="60"/>
    </row>
    <row r="10348" spans="1:6" s="170" customFormat="1">
      <c r="A10348" s="160"/>
      <c r="B10348" s="161"/>
      <c r="C10348" s="134"/>
      <c r="D10348" s="159"/>
      <c r="E10348" s="60"/>
      <c r="F10348" s="60"/>
    </row>
    <row r="10349" spans="1:6" s="170" customFormat="1">
      <c r="A10349" s="160"/>
      <c r="B10349" s="161"/>
      <c r="C10349" s="134"/>
      <c r="D10349" s="159"/>
      <c r="E10349" s="60"/>
      <c r="F10349" s="60"/>
    </row>
    <row r="10350" spans="1:6" s="170" customFormat="1">
      <c r="A10350" s="160"/>
      <c r="B10350" s="161"/>
      <c r="C10350" s="134"/>
      <c r="D10350" s="159"/>
      <c r="E10350" s="60"/>
      <c r="F10350" s="60"/>
    </row>
    <row r="10351" spans="1:6" s="170" customFormat="1">
      <c r="A10351" s="160"/>
      <c r="B10351" s="161"/>
      <c r="C10351" s="134"/>
      <c r="D10351" s="159"/>
      <c r="E10351" s="60"/>
      <c r="F10351" s="60"/>
    </row>
    <row r="10352" spans="1:6" s="170" customFormat="1">
      <c r="A10352" s="160"/>
      <c r="B10352" s="161"/>
      <c r="C10352" s="134"/>
      <c r="D10352" s="159"/>
      <c r="E10352" s="60"/>
      <c r="F10352" s="60"/>
    </row>
    <row r="10353" spans="1:6" s="170" customFormat="1">
      <c r="A10353" s="160"/>
      <c r="B10353" s="161"/>
      <c r="C10353" s="134"/>
      <c r="D10353" s="159"/>
      <c r="E10353" s="60"/>
      <c r="F10353" s="60"/>
    </row>
    <row r="10354" spans="1:6" s="170" customFormat="1">
      <c r="A10354" s="160"/>
      <c r="B10354" s="161"/>
      <c r="C10354" s="134"/>
      <c r="D10354" s="159"/>
      <c r="E10354" s="60"/>
      <c r="F10354" s="60"/>
    </row>
    <row r="10355" spans="1:6" s="170" customFormat="1">
      <c r="A10355" s="160"/>
      <c r="B10355" s="161"/>
      <c r="C10355" s="134"/>
      <c r="D10355" s="159"/>
      <c r="E10355" s="60"/>
      <c r="F10355" s="60"/>
    </row>
    <row r="10356" spans="1:6" s="170" customFormat="1">
      <c r="A10356" s="160"/>
      <c r="B10356" s="161"/>
      <c r="C10356" s="134"/>
      <c r="D10356" s="159"/>
      <c r="E10356" s="60"/>
      <c r="F10356" s="60"/>
    </row>
    <row r="10357" spans="1:6" s="170" customFormat="1">
      <c r="A10357" s="160"/>
      <c r="B10357" s="161"/>
      <c r="C10357" s="134"/>
      <c r="D10357" s="159"/>
      <c r="E10357" s="60"/>
      <c r="F10357" s="60"/>
    </row>
    <row r="10358" spans="1:6" s="170" customFormat="1">
      <c r="A10358" s="160"/>
      <c r="B10358" s="161"/>
      <c r="C10358" s="134"/>
      <c r="D10358" s="159"/>
      <c r="E10358" s="60"/>
      <c r="F10358" s="60"/>
    </row>
    <row r="10359" spans="1:6" s="170" customFormat="1">
      <c r="A10359" s="160"/>
      <c r="B10359" s="161"/>
      <c r="C10359" s="134"/>
      <c r="D10359" s="159"/>
      <c r="E10359" s="60"/>
      <c r="F10359" s="60"/>
    </row>
    <row r="10360" spans="1:6" s="170" customFormat="1">
      <c r="A10360" s="160"/>
      <c r="B10360" s="161"/>
      <c r="C10360" s="134"/>
      <c r="D10360" s="159"/>
      <c r="E10360" s="60"/>
      <c r="F10360" s="60"/>
    </row>
    <row r="10361" spans="1:6" s="170" customFormat="1">
      <c r="A10361" s="160"/>
      <c r="B10361" s="161"/>
      <c r="C10361" s="134"/>
      <c r="D10361" s="159"/>
      <c r="E10361" s="60"/>
      <c r="F10361" s="60"/>
    </row>
    <row r="10362" spans="1:6" s="170" customFormat="1">
      <c r="A10362" s="160"/>
      <c r="B10362" s="161"/>
      <c r="C10362" s="134"/>
      <c r="D10362" s="159"/>
      <c r="E10362" s="60"/>
      <c r="F10362" s="60"/>
    </row>
    <row r="10363" spans="1:6" s="170" customFormat="1">
      <c r="A10363" s="160"/>
      <c r="B10363" s="161"/>
      <c r="C10363" s="134"/>
      <c r="D10363" s="159"/>
      <c r="E10363" s="60"/>
      <c r="F10363" s="60"/>
    </row>
    <row r="10364" spans="1:6" s="170" customFormat="1">
      <c r="A10364" s="160"/>
      <c r="B10364" s="161"/>
      <c r="C10364" s="134"/>
      <c r="D10364" s="159"/>
      <c r="E10364" s="60"/>
      <c r="F10364" s="60"/>
    </row>
    <row r="10365" spans="1:6" s="170" customFormat="1">
      <c r="A10365" s="160"/>
      <c r="B10365" s="161"/>
      <c r="C10365" s="134"/>
      <c r="D10365" s="159"/>
      <c r="E10365" s="60"/>
      <c r="F10365" s="60"/>
    </row>
    <row r="10366" spans="1:6" s="170" customFormat="1">
      <c r="A10366" s="160"/>
      <c r="B10366" s="161"/>
      <c r="C10366" s="134"/>
      <c r="D10366" s="159"/>
      <c r="E10366" s="60"/>
      <c r="F10366" s="60"/>
    </row>
    <row r="10367" spans="1:6" s="170" customFormat="1">
      <c r="A10367" s="160"/>
      <c r="B10367" s="161"/>
      <c r="C10367" s="134"/>
      <c r="D10367" s="159"/>
      <c r="E10367" s="60"/>
      <c r="F10367" s="60"/>
    </row>
    <row r="10368" spans="1:6" s="170" customFormat="1">
      <c r="A10368" s="160"/>
      <c r="B10368" s="161"/>
      <c r="C10368" s="134"/>
      <c r="D10368" s="159"/>
      <c r="E10368" s="60"/>
      <c r="F10368" s="60"/>
    </row>
    <row r="10369" spans="1:6" s="170" customFormat="1">
      <c r="A10369" s="160"/>
      <c r="B10369" s="161"/>
      <c r="C10369" s="134"/>
      <c r="D10369" s="159"/>
      <c r="E10369" s="60"/>
      <c r="F10369" s="60"/>
    </row>
    <row r="10370" spans="1:6" s="170" customFormat="1">
      <c r="A10370" s="160"/>
      <c r="B10370" s="161"/>
      <c r="C10370" s="134"/>
      <c r="D10370" s="159"/>
      <c r="E10370" s="60"/>
      <c r="F10370" s="60"/>
    </row>
    <row r="10371" spans="1:6" s="170" customFormat="1">
      <c r="A10371" s="160"/>
      <c r="B10371" s="161"/>
      <c r="C10371" s="134"/>
      <c r="D10371" s="159"/>
      <c r="E10371" s="60"/>
      <c r="F10371" s="60"/>
    </row>
    <row r="10372" spans="1:6" s="170" customFormat="1">
      <c r="A10372" s="160"/>
      <c r="B10372" s="161"/>
      <c r="C10372" s="134"/>
      <c r="D10372" s="159"/>
      <c r="E10372" s="60"/>
      <c r="F10372" s="60"/>
    </row>
    <row r="10373" spans="1:6" s="170" customFormat="1">
      <c r="A10373" s="160"/>
      <c r="B10373" s="161"/>
      <c r="C10373" s="134"/>
      <c r="D10373" s="159"/>
      <c r="E10373" s="60"/>
      <c r="F10373" s="60"/>
    </row>
    <row r="10374" spans="1:6" s="170" customFormat="1">
      <c r="A10374" s="160"/>
      <c r="B10374" s="161"/>
      <c r="C10374" s="134"/>
      <c r="D10374" s="159"/>
      <c r="E10374" s="60"/>
      <c r="F10374" s="60"/>
    </row>
    <row r="10375" spans="1:6" s="170" customFormat="1">
      <c r="A10375" s="160"/>
      <c r="B10375" s="161"/>
      <c r="C10375" s="134"/>
      <c r="D10375" s="159"/>
      <c r="E10375" s="60"/>
      <c r="F10375" s="60"/>
    </row>
    <row r="10376" spans="1:6" s="170" customFormat="1">
      <c r="A10376" s="160"/>
      <c r="B10376" s="161"/>
      <c r="C10376" s="134"/>
      <c r="D10376" s="159"/>
      <c r="E10376" s="60"/>
      <c r="F10376" s="60"/>
    </row>
    <row r="10377" spans="1:6" s="170" customFormat="1">
      <c r="A10377" s="160"/>
      <c r="B10377" s="161"/>
      <c r="C10377" s="134"/>
      <c r="D10377" s="159"/>
      <c r="E10377" s="60"/>
      <c r="F10377" s="60"/>
    </row>
    <row r="10378" spans="1:6" s="170" customFormat="1">
      <c r="A10378" s="160"/>
      <c r="B10378" s="161"/>
      <c r="C10378" s="134"/>
      <c r="D10378" s="159"/>
      <c r="E10378" s="60"/>
      <c r="F10378" s="60"/>
    </row>
    <row r="10379" spans="1:6" s="170" customFormat="1">
      <c r="A10379" s="160"/>
      <c r="B10379" s="161"/>
      <c r="C10379" s="134"/>
      <c r="D10379" s="159"/>
      <c r="E10379" s="60"/>
      <c r="F10379" s="60"/>
    </row>
    <row r="10380" spans="1:6" s="170" customFormat="1">
      <c r="A10380" s="160"/>
      <c r="B10380" s="161"/>
      <c r="C10380" s="134"/>
      <c r="D10380" s="159"/>
      <c r="E10380" s="60"/>
      <c r="F10380" s="60"/>
    </row>
    <row r="10381" spans="1:6" s="170" customFormat="1">
      <c r="A10381" s="160"/>
      <c r="B10381" s="161"/>
      <c r="C10381" s="134"/>
      <c r="D10381" s="159"/>
      <c r="E10381" s="60"/>
      <c r="F10381" s="60"/>
    </row>
    <row r="10382" spans="1:6" s="170" customFormat="1">
      <c r="A10382" s="160"/>
      <c r="B10382" s="161"/>
      <c r="C10382" s="134"/>
      <c r="D10382" s="159"/>
      <c r="E10382" s="60"/>
      <c r="F10382" s="60"/>
    </row>
    <row r="10383" spans="1:6" s="170" customFormat="1">
      <c r="A10383" s="160"/>
      <c r="B10383" s="161"/>
      <c r="C10383" s="134"/>
      <c r="D10383" s="159"/>
      <c r="E10383" s="60"/>
      <c r="F10383" s="60"/>
    </row>
    <row r="10384" spans="1:6" s="170" customFormat="1">
      <c r="A10384" s="160"/>
      <c r="B10384" s="161"/>
      <c r="C10384" s="134"/>
      <c r="D10384" s="159"/>
      <c r="E10384" s="60"/>
      <c r="F10384" s="60"/>
    </row>
    <row r="10385" spans="1:6" s="170" customFormat="1">
      <c r="A10385" s="160"/>
      <c r="B10385" s="161"/>
      <c r="C10385" s="134"/>
      <c r="D10385" s="159"/>
      <c r="E10385" s="60"/>
      <c r="F10385" s="60"/>
    </row>
    <row r="10386" spans="1:6" s="170" customFormat="1">
      <c r="A10386" s="160"/>
      <c r="B10386" s="161"/>
      <c r="C10386" s="134"/>
      <c r="D10386" s="159"/>
      <c r="E10386" s="60"/>
      <c r="F10386" s="60"/>
    </row>
    <row r="10387" spans="1:6" s="170" customFormat="1">
      <c r="A10387" s="160"/>
      <c r="B10387" s="161"/>
      <c r="C10387" s="134"/>
      <c r="D10387" s="159"/>
      <c r="E10387" s="60"/>
      <c r="F10387" s="60"/>
    </row>
    <row r="10388" spans="1:6" s="170" customFormat="1">
      <c r="A10388" s="160"/>
      <c r="B10388" s="161"/>
      <c r="C10388" s="134"/>
      <c r="D10388" s="159"/>
      <c r="E10388" s="60"/>
      <c r="F10388" s="60"/>
    </row>
    <row r="10389" spans="1:6" s="170" customFormat="1">
      <c r="A10389" s="160"/>
      <c r="B10389" s="161"/>
      <c r="C10389" s="134"/>
      <c r="D10389" s="159"/>
      <c r="E10389" s="60"/>
      <c r="F10389" s="60"/>
    </row>
    <row r="10390" spans="1:6" s="170" customFormat="1">
      <c r="A10390" s="160"/>
      <c r="B10390" s="161"/>
      <c r="C10390" s="134"/>
      <c r="D10390" s="159"/>
      <c r="E10390" s="60"/>
      <c r="F10390" s="60"/>
    </row>
    <row r="10391" spans="1:6" s="170" customFormat="1">
      <c r="A10391" s="160"/>
      <c r="B10391" s="161"/>
      <c r="C10391" s="134"/>
      <c r="D10391" s="159"/>
      <c r="E10391" s="60"/>
      <c r="F10391" s="60"/>
    </row>
    <row r="10392" spans="1:6" s="170" customFormat="1">
      <c r="A10392" s="160"/>
      <c r="B10392" s="161"/>
      <c r="C10392" s="134"/>
      <c r="D10392" s="159"/>
      <c r="E10392" s="60"/>
      <c r="F10392" s="60"/>
    </row>
    <row r="10393" spans="1:6" s="170" customFormat="1">
      <c r="A10393" s="160"/>
      <c r="B10393" s="161"/>
      <c r="C10393" s="134"/>
      <c r="D10393" s="159"/>
      <c r="E10393" s="60"/>
      <c r="F10393" s="60"/>
    </row>
    <row r="10394" spans="1:6" s="170" customFormat="1">
      <c r="A10394" s="160"/>
      <c r="B10394" s="161"/>
      <c r="C10394" s="134"/>
      <c r="D10394" s="159"/>
      <c r="E10394" s="60"/>
      <c r="F10394" s="60"/>
    </row>
    <row r="10395" spans="1:6" s="170" customFormat="1">
      <c r="A10395" s="160"/>
      <c r="B10395" s="161"/>
      <c r="C10395" s="134"/>
      <c r="D10395" s="159"/>
      <c r="E10395" s="60"/>
      <c r="F10395" s="60"/>
    </row>
    <row r="10396" spans="1:6" s="170" customFormat="1">
      <c r="A10396" s="160"/>
      <c r="B10396" s="161"/>
      <c r="C10396" s="134"/>
      <c r="D10396" s="159"/>
      <c r="E10396" s="60"/>
      <c r="F10396" s="60"/>
    </row>
    <row r="10397" spans="1:6" s="170" customFormat="1">
      <c r="A10397" s="160"/>
      <c r="B10397" s="161"/>
      <c r="C10397" s="134"/>
      <c r="D10397" s="159"/>
      <c r="E10397" s="60"/>
      <c r="F10397" s="60"/>
    </row>
    <row r="10398" spans="1:6" s="170" customFormat="1">
      <c r="A10398" s="160"/>
      <c r="B10398" s="161"/>
      <c r="C10398" s="134"/>
      <c r="D10398" s="159"/>
      <c r="E10398" s="60"/>
      <c r="F10398" s="60"/>
    </row>
    <row r="10399" spans="1:6" s="170" customFormat="1">
      <c r="A10399" s="160"/>
      <c r="B10399" s="161"/>
      <c r="C10399" s="134"/>
      <c r="D10399" s="159"/>
      <c r="E10399" s="60"/>
      <c r="F10399" s="60"/>
    </row>
    <row r="10400" spans="1:6" s="170" customFormat="1">
      <c r="A10400" s="160"/>
      <c r="B10400" s="161"/>
      <c r="C10400" s="134"/>
      <c r="D10400" s="159"/>
      <c r="E10400" s="60"/>
      <c r="F10400" s="60"/>
    </row>
    <row r="10401" spans="1:6" s="170" customFormat="1">
      <c r="A10401" s="160"/>
      <c r="B10401" s="161"/>
      <c r="C10401" s="134"/>
      <c r="D10401" s="159"/>
      <c r="E10401" s="60"/>
      <c r="F10401" s="60"/>
    </row>
    <row r="10402" spans="1:6" s="170" customFormat="1">
      <c r="A10402" s="160"/>
      <c r="B10402" s="161"/>
      <c r="C10402" s="134"/>
      <c r="D10402" s="159"/>
      <c r="E10402" s="60"/>
      <c r="F10402" s="60"/>
    </row>
    <row r="10403" spans="1:6" s="170" customFormat="1">
      <c r="A10403" s="160"/>
      <c r="B10403" s="161"/>
      <c r="C10403" s="134"/>
      <c r="D10403" s="159"/>
      <c r="E10403" s="60"/>
      <c r="F10403" s="60"/>
    </row>
    <row r="10404" spans="1:6" s="170" customFormat="1">
      <c r="A10404" s="160"/>
      <c r="B10404" s="161"/>
      <c r="C10404" s="134"/>
      <c r="D10404" s="159"/>
      <c r="E10404" s="60"/>
      <c r="F10404" s="60"/>
    </row>
    <row r="10405" spans="1:6" s="170" customFormat="1">
      <c r="A10405" s="160"/>
      <c r="B10405" s="161"/>
      <c r="C10405" s="134"/>
      <c r="D10405" s="159"/>
      <c r="E10405" s="60"/>
      <c r="F10405" s="60"/>
    </row>
    <row r="10406" spans="1:6" s="170" customFormat="1">
      <c r="A10406" s="160"/>
      <c r="B10406" s="161"/>
      <c r="C10406" s="134"/>
      <c r="D10406" s="159"/>
      <c r="E10406" s="60"/>
      <c r="F10406" s="60"/>
    </row>
    <row r="10407" spans="1:6" s="170" customFormat="1">
      <c r="A10407" s="160"/>
      <c r="B10407" s="161"/>
      <c r="C10407" s="134"/>
      <c r="D10407" s="159"/>
      <c r="E10407" s="60"/>
      <c r="F10407" s="60"/>
    </row>
    <row r="10408" spans="1:6" s="170" customFormat="1">
      <c r="A10408" s="160"/>
      <c r="B10408" s="161"/>
      <c r="C10408" s="134"/>
      <c r="D10408" s="159"/>
      <c r="E10408" s="60"/>
      <c r="F10408" s="60"/>
    </row>
    <row r="10409" spans="1:6" s="170" customFormat="1">
      <c r="A10409" s="160"/>
      <c r="B10409" s="161"/>
      <c r="C10409" s="134"/>
      <c r="D10409" s="159"/>
      <c r="E10409" s="60"/>
      <c r="F10409" s="60"/>
    </row>
    <row r="10410" spans="1:6" s="170" customFormat="1">
      <c r="A10410" s="160"/>
      <c r="B10410" s="161"/>
      <c r="C10410" s="134"/>
      <c r="D10410" s="159"/>
      <c r="E10410" s="60"/>
      <c r="F10410" s="60"/>
    </row>
    <row r="10411" spans="1:6" s="170" customFormat="1">
      <c r="A10411" s="160"/>
      <c r="B10411" s="161"/>
      <c r="C10411" s="134"/>
      <c r="D10411" s="159"/>
      <c r="E10411" s="60"/>
      <c r="F10411" s="60"/>
    </row>
    <row r="10412" spans="1:6" s="170" customFormat="1">
      <c r="A10412" s="160"/>
      <c r="B10412" s="161"/>
      <c r="C10412" s="134"/>
      <c r="D10412" s="159"/>
      <c r="E10412" s="60"/>
      <c r="F10412" s="60"/>
    </row>
    <row r="10413" spans="1:6" s="170" customFormat="1">
      <c r="A10413" s="160"/>
      <c r="B10413" s="161"/>
      <c r="C10413" s="134"/>
      <c r="D10413" s="159"/>
      <c r="E10413" s="60"/>
      <c r="F10413" s="60"/>
    </row>
    <row r="10414" spans="1:6" s="170" customFormat="1">
      <c r="A10414" s="160"/>
      <c r="B10414" s="161"/>
      <c r="C10414" s="134"/>
      <c r="D10414" s="159"/>
      <c r="E10414" s="60"/>
      <c r="F10414" s="60"/>
    </row>
    <row r="10415" spans="1:6" s="170" customFormat="1">
      <c r="A10415" s="160"/>
      <c r="B10415" s="161"/>
      <c r="C10415" s="134"/>
      <c r="D10415" s="159"/>
      <c r="E10415" s="60"/>
      <c r="F10415" s="60"/>
    </row>
    <row r="10416" spans="1:6" s="170" customFormat="1">
      <c r="A10416" s="160"/>
      <c r="B10416" s="161"/>
      <c r="C10416" s="134"/>
      <c r="D10416" s="159"/>
      <c r="E10416" s="60"/>
      <c r="F10416" s="60"/>
    </row>
    <row r="10417" spans="1:6" s="170" customFormat="1">
      <c r="A10417" s="160"/>
      <c r="B10417" s="161"/>
      <c r="C10417" s="134"/>
      <c r="D10417" s="159"/>
      <c r="E10417" s="60"/>
      <c r="F10417" s="60"/>
    </row>
    <row r="10418" spans="1:6" s="170" customFormat="1">
      <c r="A10418" s="160"/>
      <c r="B10418" s="161"/>
      <c r="C10418" s="134"/>
      <c r="D10418" s="159"/>
      <c r="E10418" s="60"/>
      <c r="F10418" s="60"/>
    </row>
    <row r="10419" spans="1:6" s="170" customFormat="1">
      <c r="A10419" s="160"/>
      <c r="B10419" s="161"/>
      <c r="C10419" s="134"/>
      <c r="D10419" s="159"/>
      <c r="E10419" s="60"/>
      <c r="F10419" s="60"/>
    </row>
    <row r="10420" spans="1:6" s="170" customFormat="1">
      <c r="A10420" s="160"/>
      <c r="B10420" s="161"/>
      <c r="C10420" s="134"/>
      <c r="D10420" s="159"/>
      <c r="E10420" s="60"/>
      <c r="F10420" s="60"/>
    </row>
    <row r="10421" spans="1:6" s="170" customFormat="1">
      <c r="A10421" s="160"/>
      <c r="B10421" s="161"/>
      <c r="C10421" s="134"/>
      <c r="D10421" s="159"/>
      <c r="E10421" s="60"/>
      <c r="F10421" s="60"/>
    </row>
    <row r="10422" spans="1:6" s="170" customFormat="1">
      <c r="A10422" s="160"/>
      <c r="B10422" s="161"/>
      <c r="C10422" s="134"/>
      <c r="D10422" s="159"/>
      <c r="E10422" s="60"/>
      <c r="F10422" s="60"/>
    </row>
    <row r="10423" spans="1:6" s="170" customFormat="1">
      <c r="A10423" s="160"/>
      <c r="B10423" s="161"/>
      <c r="C10423" s="134"/>
      <c r="D10423" s="159"/>
      <c r="E10423" s="60"/>
      <c r="F10423" s="60"/>
    </row>
    <row r="10424" spans="1:6" s="170" customFormat="1">
      <c r="A10424" s="160"/>
      <c r="B10424" s="161"/>
      <c r="C10424" s="134"/>
      <c r="D10424" s="159"/>
      <c r="E10424" s="60"/>
      <c r="F10424" s="60"/>
    </row>
    <row r="10425" spans="1:6" s="170" customFormat="1">
      <c r="A10425" s="160"/>
      <c r="B10425" s="161"/>
      <c r="C10425" s="134"/>
      <c r="D10425" s="159"/>
      <c r="E10425" s="60"/>
      <c r="F10425" s="60"/>
    </row>
    <row r="10426" spans="1:6" s="170" customFormat="1">
      <c r="A10426" s="160"/>
      <c r="B10426" s="161"/>
      <c r="C10426" s="134"/>
      <c r="D10426" s="159"/>
      <c r="E10426" s="60"/>
      <c r="F10426" s="60"/>
    </row>
    <row r="10427" spans="1:6" s="170" customFormat="1">
      <c r="A10427" s="160"/>
      <c r="B10427" s="161"/>
      <c r="C10427" s="134"/>
      <c r="D10427" s="159"/>
      <c r="E10427" s="60"/>
      <c r="F10427" s="60"/>
    </row>
    <row r="10428" spans="1:6" s="170" customFormat="1">
      <c r="A10428" s="160"/>
      <c r="B10428" s="161"/>
      <c r="C10428" s="134"/>
      <c r="D10428" s="159"/>
      <c r="E10428" s="60"/>
      <c r="F10428" s="60"/>
    </row>
    <row r="10429" spans="1:6" s="170" customFormat="1">
      <c r="A10429" s="160"/>
      <c r="B10429" s="161"/>
      <c r="C10429" s="134"/>
      <c r="D10429" s="159"/>
      <c r="E10429" s="60"/>
      <c r="F10429" s="60"/>
    </row>
    <row r="10430" spans="1:6" s="170" customFormat="1">
      <c r="A10430" s="160"/>
      <c r="B10430" s="161"/>
      <c r="C10430" s="134"/>
      <c r="D10430" s="159"/>
      <c r="E10430" s="60"/>
      <c r="F10430" s="60"/>
    </row>
    <row r="10431" spans="1:6" s="170" customFormat="1">
      <c r="A10431" s="160"/>
      <c r="B10431" s="161"/>
      <c r="C10431" s="134"/>
      <c r="D10431" s="159"/>
      <c r="E10431" s="60"/>
      <c r="F10431" s="60"/>
    </row>
    <row r="10432" spans="1:6" s="170" customFormat="1">
      <c r="A10432" s="160"/>
      <c r="B10432" s="161"/>
      <c r="C10432" s="134"/>
      <c r="D10432" s="159"/>
      <c r="E10432" s="60"/>
      <c r="F10432" s="60"/>
    </row>
    <row r="10433" spans="1:6" s="170" customFormat="1">
      <c r="A10433" s="160"/>
      <c r="B10433" s="161"/>
      <c r="C10433" s="134"/>
      <c r="D10433" s="159"/>
      <c r="E10433" s="60"/>
      <c r="F10433" s="60"/>
    </row>
    <row r="10434" spans="1:6" s="170" customFormat="1">
      <c r="A10434" s="160"/>
      <c r="B10434" s="161"/>
      <c r="C10434" s="134"/>
      <c r="D10434" s="159"/>
      <c r="E10434" s="60"/>
      <c r="F10434" s="60"/>
    </row>
    <row r="10435" spans="1:6" s="170" customFormat="1">
      <c r="A10435" s="160"/>
      <c r="B10435" s="161"/>
      <c r="C10435" s="134"/>
      <c r="D10435" s="159"/>
      <c r="E10435" s="60"/>
      <c r="F10435" s="60"/>
    </row>
    <row r="10436" spans="1:6" s="170" customFormat="1">
      <c r="A10436" s="160"/>
      <c r="B10436" s="161"/>
      <c r="C10436" s="134"/>
      <c r="D10436" s="159"/>
      <c r="E10436" s="60"/>
      <c r="F10436" s="60"/>
    </row>
    <row r="10437" spans="1:6" s="170" customFormat="1">
      <c r="A10437" s="160"/>
      <c r="B10437" s="161"/>
      <c r="C10437" s="134"/>
      <c r="D10437" s="159"/>
      <c r="E10437" s="60"/>
      <c r="F10437" s="60"/>
    </row>
    <row r="10438" spans="1:6" s="170" customFormat="1">
      <c r="A10438" s="160"/>
      <c r="B10438" s="161"/>
      <c r="C10438" s="134"/>
      <c r="D10438" s="159"/>
      <c r="E10438" s="60"/>
      <c r="F10438" s="60"/>
    </row>
    <row r="10439" spans="1:6" s="170" customFormat="1">
      <c r="A10439" s="160"/>
      <c r="B10439" s="161"/>
      <c r="C10439" s="134"/>
      <c r="D10439" s="159"/>
      <c r="E10439" s="60"/>
      <c r="F10439" s="60"/>
    </row>
    <row r="10440" spans="1:6" s="170" customFormat="1">
      <c r="A10440" s="160"/>
      <c r="B10440" s="161"/>
      <c r="C10440" s="134"/>
      <c r="D10440" s="159"/>
      <c r="E10440" s="60"/>
      <c r="F10440" s="60"/>
    </row>
    <row r="10441" spans="1:6" s="170" customFormat="1">
      <c r="A10441" s="160"/>
      <c r="B10441" s="161"/>
      <c r="C10441" s="134"/>
      <c r="D10441" s="159"/>
      <c r="E10441" s="60"/>
      <c r="F10441" s="60"/>
    </row>
    <row r="10442" spans="1:6" s="170" customFormat="1">
      <c r="A10442" s="160"/>
      <c r="B10442" s="161"/>
      <c r="C10442" s="134"/>
      <c r="D10442" s="159"/>
      <c r="E10442" s="60"/>
      <c r="F10442" s="60"/>
    </row>
    <row r="10443" spans="1:6" s="170" customFormat="1">
      <c r="A10443" s="160"/>
      <c r="B10443" s="161"/>
      <c r="C10443" s="134"/>
      <c r="D10443" s="159"/>
      <c r="E10443" s="60"/>
      <c r="F10443" s="60"/>
    </row>
    <row r="10444" spans="1:6" s="170" customFormat="1">
      <c r="A10444" s="160"/>
      <c r="B10444" s="161"/>
      <c r="C10444" s="134"/>
      <c r="D10444" s="159"/>
      <c r="E10444" s="60"/>
      <c r="F10444" s="60"/>
    </row>
    <row r="10445" spans="1:6" s="170" customFormat="1">
      <c r="A10445" s="160"/>
      <c r="B10445" s="161"/>
      <c r="C10445" s="134"/>
      <c r="D10445" s="159"/>
      <c r="E10445" s="60"/>
      <c r="F10445" s="60"/>
    </row>
    <row r="10446" spans="1:6" s="170" customFormat="1">
      <c r="A10446" s="160"/>
      <c r="B10446" s="161"/>
      <c r="C10446" s="134"/>
      <c r="D10446" s="159"/>
      <c r="E10446" s="60"/>
      <c r="F10446" s="60"/>
    </row>
    <row r="10447" spans="1:6" s="170" customFormat="1">
      <c r="A10447" s="160"/>
      <c r="B10447" s="161"/>
      <c r="C10447" s="134"/>
      <c r="D10447" s="159"/>
      <c r="E10447" s="60"/>
      <c r="F10447" s="60"/>
    </row>
    <row r="10448" spans="1:6" s="170" customFormat="1">
      <c r="A10448" s="160"/>
      <c r="B10448" s="161"/>
      <c r="C10448" s="134"/>
      <c r="D10448" s="159"/>
      <c r="E10448" s="60"/>
      <c r="F10448" s="60"/>
    </row>
    <row r="10449" spans="1:6" s="170" customFormat="1">
      <c r="A10449" s="160"/>
      <c r="B10449" s="161"/>
      <c r="C10449" s="134"/>
      <c r="D10449" s="159"/>
      <c r="E10449" s="60"/>
      <c r="F10449" s="60"/>
    </row>
    <row r="10450" spans="1:6" s="170" customFormat="1">
      <c r="A10450" s="160"/>
      <c r="B10450" s="161"/>
      <c r="C10450" s="134"/>
      <c r="D10450" s="159"/>
      <c r="E10450" s="60"/>
      <c r="F10450" s="60"/>
    </row>
    <row r="10451" spans="1:6" s="170" customFormat="1">
      <c r="A10451" s="160"/>
      <c r="B10451" s="161"/>
      <c r="C10451" s="134"/>
      <c r="D10451" s="159"/>
      <c r="E10451" s="60"/>
      <c r="F10451" s="60"/>
    </row>
    <row r="10452" spans="1:6" s="170" customFormat="1">
      <c r="A10452" s="160"/>
      <c r="B10452" s="161"/>
      <c r="C10452" s="134"/>
      <c r="D10452" s="159"/>
      <c r="E10452" s="60"/>
      <c r="F10452" s="60"/>
    </row>
    <row r="10453" spans="1:6" s="170" customFormat="1">
      <c r="A10453" s="160"/>
      <c r="B10453" s="161"/>
      <c r="C10453" s="134"/>
      <c r="D10453" s="159"/>
      <c r="E10453" s="60"/>
      <c r="F10453" s="60"/>
    </row>
    <row r="10454" spans="1:6" s="170" customFormat="1">
      <c r="A10454" s="160"/>
      <c r="B10454" s="161"/>
      <c r="C10454" s="134"/>
      <c r="D10454" s="159"/>
      <c r="E10454" s="60"/>
      <c r="F10454" s="60"/>
    </row>
    <row r="10455" spans="1:6" s="170" customFormat="1">
      <c r="A10455" s="160"/>
      <c r="B10455" s="161"/>
      <c r="C10455" s="134"/>
      <c r="D10455" s="159"/>
      <c r="E10455" s="60"/>
      <c r="F10455" s="60"/>
    </row>
    <row r="10456" spans="1:6" s="170" customFormat="1">
      <c r="A10456" s="160"/>
      <c r="B10456" s="161"/>
      <c r="C10456" s="134"/>
      <c r="D10456" s="159"/>
      <c r="E10456" s="60"/>
      <c r="F10456" s="60"/>
    </row>
    <row r="10457" spans="1:6" s="170" customFormat="1">
      <c r="A10457" s="160"/>
      <c r="B10457" s="161"/>
      <c r="C10457" s="134"/>
      <c r="D10457" s="159"/>
      <c r="E10457" s="60"/>
      <c r="F10457" s="60"/>
    </row>
    <row r="10458" spans="1:6" s="170" customFormat="1">
      <c r="A10458" s="160"/>
      <c r="B10458" s="161"/>
      <c r="C10458" s="134"/>
      <c r="D10458" s="159"/>
      <c r="E10458" s="60"/>
      <c r="F10458" s="60"/>
    </row>
    <row r="10459" spans="1:6" s="170" customFormat="1">
      <c r="A10459" s="160"/>
      <c r="B10459" s="161"/>
      <c r="C10459" s="134"/>
      <c r="D10459" s="159"/>
      <c r="E10459" s="60"/>
      <c r="F10459" s="60"/>
    </row>
    <row r="10460" spans="1:6" s="170" customFormat="1">
      <c r="A10460" s="160"/>
      <c r="B10460" s="161"/>
      <c r="C10460" s="134"/>
      <c r="D10460" s="159"/>
      <c r="E10460" s="60"/>
      <c r="F10460" s="60"/>
    </row>
    <row r="10461" spans="1:6" s="170" customFormat="1">
      <c r="A10461" s="160"/>
      <c r="B10461" s="161"/>
      <c r="C10461" s="134"/>
      <c r="D10461" s="159"/>
      <c r="E10461" s="60"/>
      <c r="F10461" s="60"/>
    </row>
    <row r="10462" spans="1:6" s="170" customFormat="1">
      <c r="A10462" s="160"/>
      <c r="B10462" s="161"/>
      <c r="C10462" s="134"/>
      <c r="D10462" s="159"/>
      <c r="E10462" s="60"/>
      <c r="F10462" s="60"/>
    </row>
    <row r="10463" spans="1:6" s="170" customFormat="1">
      <c r="A10463" s="160"/>
      <c r="B10463" s="161"/>
      <c r="C10463" s="134"/>
      <c r="D10463" s="159"/>
      <c r="E10463" s="60"/>
      <c r="F10463" s="60"/>
    </row>
    <row r="10464" spans="1:6" s="170" customFormat="1">
      <c r="A10464" s="160"/>
      <c r="B10464" s="161"/>
      <c r="C10464" s="134"/>
      <c r="D10464" s="159"/>
      <c r="E10464" s="60"/>
      <c r="F10464" s="60"/>
    </row>
    <row r="10465" spans="1:6" s="170" customFormat="1">
      <c r="A10465" s="160"/>
      <c r="B10465" s="161"/>
      <c r="C10465" s="134"/>
      <c r="D10465" s="159"/>
      <c r="E10465" s="60"/>
      <c r="F10465" s="60"/>
    </row>
    <row r="10466" spans="1:6" s="170" customFormat="1">
      <c r="A10466" s="160"/>
      <c r="B10466" s="161"/>
      <c r="C10466" s="134"/>
      <c r="D10466" s="159"/>
      <c r="E10466" s="60"/>
      <c r="F10466" s="60"/>
    </row>
    <row r="10467" spans="1:6" s="170" customFormat="1">
      <c r="A10467" s="160"/>
      <c r="B10467" s="161"/>
      <c r="C10467" s="134"/>
      <c r="D10467" s="159"/>
      <c r="E10467" s="60"/>
      <c r="F10467" s="60"/>
    </row>
    <row r="10468" spans="1:6" s="170" customFormat="1">
      <c r="A10468" s="160"/>
      <c r="B10468" s="161"/>
      <c r="C10468" s="134"/>
      <c r="D10468" s="159"/>
      <c r="E10468" s="60"/>
      <c r="F10468" s="60"/>
    </row>
    <row r="10469" spans="1:6" s="170" customFormat="1">
      <c r="A10469" s="160"/>
      <c r="B10469" s="161"/>
      <c r="C10469" s="134"/>
      <c r="D10469" s="159"/>
      <c r="E10469" s="60"/>
      <c r="F10469" s="60"/>
    </row>
    <row r="10470" spans="1:6" s="170" customFormat="1">
      <c r="A10470" s="160"/>
      <c r="B10470" s="161"/>
      <c r="C10470" s="134"/>
      <c r="D10470" s="159"/>
      <c r="E10470" s="60"/>
      <c r="F10470" s="60"/>
    </row>
    <row r="10471" spans="1:6" s="170" customFormat="1">
      <c r="A10471" s="160"/>
      <c r="B10471" s="161"/>
      <c r="C10471" s="134"/>
      <c r="D10471" s="159"/>
      <c r="E10471" s="60"/>
      <c r="F10471" s="60"/>
    </row>
    <row r="10472" spans="1:6" s="170" customFormat="1">
      <c r="A10472" s="160"/>
      <c r="B10472" s="161"/>
      <c r="C10472" s="134"/>
      <c r="D10472" s="159"/>
      <c r="E10472" s="60"/>
      <c r="F10472" s="60"/>
    </row>
    <row r="10473" spans="1:6" s="170" customFormat="1">
      <c r="A10473" s="160"/>
      <c r="B10473" s="161"/>
      <c r="C10473" s="134"/>
      <c r="D10473" s="159"/>
      <c r="E10473" s="60"/>
      <c r="F10473" s="60"/>
    </row>
    <row r="10474" spans="1:6" s="170" customFormat="1">
      <c r="A10474" s="160"/>
      <c r="B10474" s="161"/>
      <c r="C10474" s="134"/>
      <c r="D10474" s="159"/>
      <c r="E10474" s="60"/>
      <c r="F10474" s="60"/>
    </row>
    <row r="10475" spans="1:6" s="170" customFormat="1">
      <c r="A10475" s="160"/>
      <c r="B10475" s="161"/>
      <c r="C10475" s="134"/>
      <c r="D10475" s="159"/>
      <c r="E10475" s="60"/>
      <c r="F10475" s="60"/>
    </row>
    <row r="10476" spans="1:6" s="170" customFormat="1">
      <c r="A10476" s="160"/>
      <c r="B10476" s="161"/>
      <c r="C10476" s="134"/>
      <c r="D10476" s="159"/>
      <c r="E10476" s="60"/>
      <c r="F10476" s="60"/>
    </row>
    <row r="10477" spans="1:6" s="170" customFormat="1">
      <c r="A10477" s="160"/>
      <c r="B10477" s="161"/>
      <c r="C10477" s="134"/>
      <c r="D10477" s="159"/>
      <c r="E10477" s="60"/>
      <c r="F10477" s="60"/>
    </row>
    <row r="10478" spans="1:6" s="170" customFormat="1">
      <c r="A10478" s="160"/>
      <c r="B10478" s="161"/>
      <c r="C10478" s="134"/>
      <c r="D10478" s="159"/>
      <c r="E10478" s="60"/>
      <c r="F10478" s="60"/>
    </row>
    <row r="10479" spans="1:6" s="170" customFormat="1">
      <c r="A10479" s="160"/>
      <c r="B10479" s="161"/>
      <c r="C10479" s="134"/>
      <c r="D10479" s="159"/>
      <c r="E10479" s="60"/>
      <c r="F10479" s="60"/>
    </row>
    <row r="10480" spans="1:6" s="170" customFormat="1">
      <c r="A10480" s="160"/>
      <c r="B10480" s="161"/>
      <c r="C10480" s="134"/>
      <c r="D10480" s="159"/>
      <c r="E10480" s="60"/>
      <c r="F10480" s="60"/>
    </row>
    <row r="10481" spans="1:6" s="170" customFormat="1">
      <c r="A10481" s="160"/>
      <c r="B10481" s="161"/>
      <c r="C10481" s="134"/>
      <c r="D10481" s="159"/>
      <c r="E10481" s="60"/>
      <c r="F10481" s="60"/>
    </row>
    <row r="10482" spans="1:6" s="170" customFormat="1">
      <c r="A10482" s="160"/>
      <c r="B10482" s="161"/>
      <c r="C10482" s="134"/>
      <c r="D10482" s="159"/>
      <c r="E10482" s="60"/>
      <c r="F10482" s="60"/>
    </row>
    <row r="10483" spans="1:6" s="170" customFormat="1">
      <c r="A10483" s="160"/>
      <c r="B10483" s="161"/>
      <c r="C10483" s="134"/>
      <c r="D10483" s="159"/>
      <c r="E10483" s="60"/>
      <c r="F10483" s="60"/>
    </row>
    <row r="10484" spans="1:6" s="170" customFormat="1">
      <c r="A10484" s="160"/>
      <c r="B10484" s="161"/>
      <c r="C10484" s="134"/>
      <c r="D10484" s="159"/>
      <c r="E10484" s="60"/>
      <c r="F10484" s="60"/>
    </row>
    <row r="10485" spans="1:6" s="170" customFormat="1">
      <c r="A10485" s="160"/>
      <c r="B10485" s="161"/>
      <c r="C10485" s="134"/>
      <c r="D10485" s="159"/>
      <c r="E10485" s="60"/>
      <c r="F10485" s="60"/>
    </row>
    <row r="10486" spans="1:6" s="170" customFormat="1">
      <c r="A10486" s="160"/>
      <c r="B10486" s="161"/>
      <c r="C10486" s="134"/>
      <c r="D10486" s="159"/>
      <c r="E10486" s="60"/>
      <c r="F10486" s="60"/>
    </row>
    <row r="10487" spans="1:6" s="170" customFormat="1">
      <c r="A10487" s="160"/>
      <c r="B10487" s="161"/>
      <c r="C10487" s="134"/>
      <c r="D10487" s="159"/>
      <c r="E10487" s="60"/>
      <c r="F10487" s="60"/>
    </row>
    <row r="10488" spans="1:6" s="170" customFormat="1">
      <c r="A10488" s="160"/>
      <c r="B10488" s="161"/>
      <c r="C10488" s="134"/>
      <c r="D10488" s="159"/>
      <c r="E10488" s="60"/>
      <c r="F10488" s="60"/>
    </row>
    <row r="10489" spans="1:6" s="170" customFormat="1">
      <c r="A10489" s="160"/>
      <c r="B10489" s="161"/>
      <c r="C10489" s="134"/>
      <c r="D10489" s="159"/>
      <c r="E10489" s="60"/>
      <c r="F10489" s="60"/>
    </row>
    <row r="10490" spans="1:6" s="170" customFormat="1">
      <c r="A10490" s="160"/>
      <c r="B10490" s="161"/>
      <c r="C10490" s="134"/>
      <c r="D10490" s="159"/>
      <c r="E10490" s="60"/>
      <c r="F10490" s="60"/>
    </row>
    <row r="10491" spans="1:6" s="170" customFormat="1">
      <c r="A10491" s="160"/>
      <c r="B10491" s="161"/>
      <c r="C10491" s="134"/>
      <c r="D10491" s="159"/>
      <c r="E10491" s="60"/>
      <c r="F10491" s="60"/>
    </row>
    <row r="10492" spans="1:6" s="170" customFormat="1">
      <c r="A10492" s="160"/>
      <c r="B10492" s="161"/>
      <c r="C10492" s="134"/>
      <c r="D10492" s="159"/>
      <c r="E10492" s="60"/>
      <c r="F10492" s="60"/>
    </row>
    <row r="10493" spans="1:6" s="170" customFormat="1">
      <c r="A10493" s="160"/>
      <c r="B10493" s="161"/>
      <c r="C10493" s="134"/>
      <c r="D10493" s="159"/>
      <c r="E10493" s="60"/>
      <c r="F10493" s="60"/>
    </row>
    <row r="10494" spans="1:6" s="170" customFormat="1">
      <c r="A10494" s="160"/>
      <c r="B10494" s="161"/>
      <c r="C10494" s="134"/>
      <c r="D10494" s="159"/>
      <c r="E10494" s="60"/>
      <c r="F10494" s="60"/>
    </row>
    <row r="10495" spans="1:6" s="170" customFormat="1">
      <c r="A10495" s="160"/>
      <c r="B10495" s="161"/>
      <c r="C10495" s="134"/>
      <c r="D10495" s="159"/>
      <c r="E10495" s="60"/>
      <c r="F10495" s="60"/>
    </row>
    <row r="10496" spans="1:6" s="170" customFormat="1">
      <c r="A10496" s="160"/>
      <c r="B10496" s="161"/>
      <c r="C10496" s="134"/>
      <c r="D10496" s="159"/>
      <c r="E10496" s="60"/>
      <c r="F10496" s="60"/>
    </row>
    <row r="10497" spans="1:6" s="170" customFormat="1">
      <c r="A10497" s="160"/>
      <c r="B10497" s="161"/>
      <c r="C10497" s="134"/>
      <c r="D10497" s="159"/>
      <c r="E10497" s="60"/>
      <c r="F10497" s="60"/>
    </row>
    <row r="10498" spans="1:6" s="170" customFormat="1">
      <c r="A10498" s="160"/>
      <c r="B10498" s="161"/>
      <c r="C10498" s="134"/>
      <c r="D10498" s="159"/>
      <c r="E10498" s="60"/>
      <c r="F10498" s="60"/>
    </row>
    <row r="10499" spans="1:6" s="170" customFormat="1">
      <c r="A10499" s="160"/>
      <c r="B10499" s="161"/>
      <c r="C10499" s="134"/>
      <c r="D10499" s="159"/>
      <c r="E10499" s="60"/>
      <c r="F10499" s="60"/>
    </row>
    <row r="10500" spans="1:6" s="170" customFormat="1">
      <c r="A10500" s="160"/>
      <c r="B10500" s="161"/>
      <c r="C10500" s="134"/>
      <c r="D10500" s="159"/>
      <c r="E10500" s="60"/>
      <c r="F10500" s="60"/>
    </row>
    <row r="10501" spans="1:6" s="170" customFormat="1">
      <c r="A10501" s="160"/>
      <c r="B10501" s="161"/>
      <c r="C10501" s="134"/>
      <c r="D10501" s="159"/>
      <c r="E10501" s="60"/>
      <c r="F10501" s="60"/>
    </row>
    <row r="10502" spans="1:6" s="170" customFormat="1">
      <c r="A10502" s="160"/>
      <c r="B10502" s="161"/>
      <c r="C10502" s="134"/>
      <c r="D10502" s="159"/>
      <c r="E10502" s="60"/>
      <c r="F10502" s="60"/>
    </row>
    <row r="10503" spans="1:6" s="170" customFormat="1">
      <c r="A10503" s="160"/>
      <c r="B10503" s="161"/>
      <c r="C10503" s="134"/>
      <c r="D10503" s="159"/>
      <c r="E10503" s="60"/>
      <c r="F10503" s="60"/>
    </row>
    <row r="10504" spans="1:6" s="170" customFormat="1">
      <c r="A10504" s="160"/>
      <c r="B10504" s="161"/>
      <c r="C10504" s="134"/>
      <c r="D10504" s="159"/>
      <c r="E10504" s="60"/>
      <c r="F10504" s="60"/>
    </row>
    <row r="10505" spans="1:6" s="170" customFormat="1">
      <c r="A10505" s="160"/>
      <c r="B10505" s="161"/>
      <c r="C10505" s="134"/>
      <c r="D10505" s="159"/>
      <c r="E10505" s="60"/>
      <c r="F10505" s="60"/>
    </row>
    <row r="10506" spans="1:6" s="170" customFormat="1">
      <c r="A10506" s="160"/>
      <c r="B10506" s="161"/>
      <c r="C10506" s="134"/>
      <c r="D10506" s="159"/>
      <c r="E10506" s="60"/>
      <c r="F10506" s="60"/>
    </row>
    <row r="10507" spans="1:6" s="170" customFormat="1">
      <c r="A10507" s="160"/>
      <c r="B10507" s="161"/>
      <c r="C10507" s="134"/>
      <c r="D10507" s="159"/>
      <c r="E10507" s="60"/>
      <c r="F10507" s="60"/>
    </row>
    <row r="10508" spans="1:6" s="170" customFormat="1">
      <c r="A10508" s="160"/>
      <c r="B10508" s="161"/>
      <c r="C10508" s="134"/>
      <c r="D10508" s="159"/>
      <c r="E10508" s="60"/>
      <c r="F10508" s="60"/>
    </row>
    <row r="10509" spans="1:6" s="170" customFormat="1">
      <c r="A10509" s="160"/>
      <c r="B10509" s="161"/>
      <c r="C10509" s="134"/>
      <c r="D10509" s="159"/>
      <c r="E10509" s="60"/>
      <c r="F10509" s="60"/>
    </row>
    <row r="10510" spans="1:6" s="170" customFormat="1">
      <c r="A10510" s="160"/>
      <c r="B10510" s="161"/>
      <c r="C10510" s="134"/>
      <c r="D10510" s="159"/>
      <c r="E10510" s="60"/>
      <c r="F10510" s="60"/>
    </row>
    <row r="10511" spans="1:6" s="170" customFormat="1">
      <c r="A10511" s="160"/>
      <c r="B10511" s="161"/>
      <c r="C10511" s="134"/>
      <c r="D10511" s="159"/>
      <c r="E10511" s="60"/>
      <c r="F10511" s="60"/>
    </row>
    <row r="10512" spans="1:6" s="170" customFormat="1">
      <c r="A10512" s="160"/>
      <c r="B10512" s="161"/>
      <c r="C10512" s="134"/>
      <c r="D10512" s="159"/>
      <c r="E10512" s="60"/>
      <c r="F10512" s="60"/>
    </row>
    <row r="10513" spans="1:6" s="170" customFormat="1">
      <c r="A10513" s="160"/>
      <c r="B10513" s="161"/>
      <c r="C10513" s="134"/>
      <c r="D10513" s="159"/>
      <c r="E10513" s="60"/>
      <c r="F10513" s="60"/>
    </row>
    <row r="10514" spans="1:6" s="170" customFormat="1">
      <c r="A10514" s="160"/>
      <c r="B10514" s="161"/>
      <c r="C10514" s="134"/>
      <c r="D10514" s="159"/>
      <c r="E10514" s="60"/>
      <c r="F10514" s="60"/>
    </row>
    <row r="10515" spans="1:6" s="170" customFormat="1">
      <c r="A10515" s="160"/>
      <c r="B10515" s="161"/>
      <c r="C10515" s="134"/>
      <c r="D10515" s="159"/>
      <c r="E10515" s="60"/>
      <c r="F10515" s="60"/>
    </row>
    <row r="10516" spans="1:6" s="170" customFormat="1">
      <c r="A10516" s="160"/>
      <c r="B10516" s="161"/>
      <c r="C10516" s="134"/>
      <c r="D10516" s="159"/>
      <c r="E10516" s="60"/>
      <c r="F10516" s="60"/>
    </row>
    <row r="10517" spans="1:6" s="170" customFormat="1">
      <c r="A10517" s="160"/>
      <c r="B10517" s="161"/>
      <c r="C10517" s="134"/>
      <c r="D10517" s="159"/>
      <c r="E10517" s="60"/>
      <c r="F10517" s="60"/>
    </row>
    <row r="10518" spans="1:6" s="170" customFormat="1">
      <c r="A10518" s="160"/>
      <c r="B10518" s="161"/>
      <c r="C10518" s="134"/>
      <c r="D10518" s="159"/>
      <c r="E10518" s="60"/>
      <c r="F10518" s="60"/>
    </row>
    <row r="10519" spans="1:6" s="170" customFormat="1">
      <c r="A10519" s="160"/>
      <c r="B10519" s="161"/>
      <c r="C10519" s="134"/>
      <c r="D10519" s="159"/>
      <c r="E10519" s="60"/>
      <c r="F10519" s="60"/>
    </row>
    <row r="10520" spans="1:6" s="170" customFormat="1">
      <c r="A10520" s="160"/>
      <c r="B10520" s="161"/>
      <c r="C10520" s="134"/>
      <c r="D10520" s="159"/>
      <c r="E10520" s="60"/>
      <c r="F10520" s="60"/>
    </row>
    <row r="10521" spans="1:6" s="170" customFormat="1">
      <c r="A10521" s="160"/>
      <c r="B10521" s="161"/>
      <c r="C10521" s="134"/>
      <c r="D10521" s="159"/>
      <c r="E10521" s="60"/>
      <c r="F10521" s="60"/>
    </row>
    <row r="10522" spans="1:6" s="170" customFormat="1">
      <c r="A10522" s="160"/>
      <c r="B10522" s="161"/>
      <c r="C10522" s="134"/>
      <c r="D10522" s="159"/>
      <c r="E10522" s="60"/>
      <c r="F10522" s="60"/>
    </row>
    <row r="10523" spans="1:6" s="170" customFormat="1">
      <c r="A10523" s="160"/>
      <c r="B10523" s="161"/>
      <c r="C10523" s="134"/>
      <c r="D10523" s="159"/>
      <c r="E10523" s="60"/>
      <c r="F10523" s="60"/>
    </row>
    <row r="10524" spans="1:6" s="170" customFormat="1">
      <c r="A10524" s="160"/>
      <c r="B10524" s="161"/>
      <c r="C10524" s="134"/>
      <c r="D10524" s="159"/>
      <c r="E10524" s="60"/>
      <c r="F10524" s="60"/>
    </row>
    <row r="10525" spans="1:6" s="170" customFormat="1">
      <c r="A10525" s="160"/>
      <c r="B10525" s="161"/>
      <c r="C10525" s="134"/>
      <c r="D10525" s="159"/>
      <c r="E10525" s="60"/>
      <c r="F10525" s="60"/>
    </row>
    <row r="10526" spans="1:6" s="170" customFormat="1">
      <c r="A10526" s="160"/>
      <c r="B10526" s="161"/>
      <c r="C10526" s="134"/>
      <c r="D10526" s="159"/>
      <c r="E10526" s="60"/>
      <c r="F10526" s="60"/>
    </row>
    <row r="10527" spans="1:6" s="170" customFormat="1">
      <c r="A10527" s="160"/>
      <c r="B10527" s="161"/>
      <c r="C10527" s="134"/>
      <c r="D10527" s="159"/>
      <c r="E10527" s="60"/>
      <c r="F10527" s="60"/>
    </row>
    <row r="10528" spans="1:6" s="170" customFormat="1">
      <c r="A10528" s="160"/>
      <c r="B10528" s="161"/>
      <c r="C10528" s="134"/>
      <c r="D10528" s="159"/>
      <c r="E10528" s="60"/>
      <c r="F10528" s="60"/>
    </row>
    <row r="10529" spans="1:6" s="170" customFormat="1">
      <c r="A10529" s="160"/>
      <c r="B10529" s="161"/>
      <c r="C10529" s="134"/>
      <c r="D10529" s="159"/>
      <c r="E10529" s="60"/>
      <c r="F10529" s="60"/>
    </row>
    <row r="10530" spans="1:6" s="170" customFormat="1">
      <c r="A10530" s="160"/>
      <c r="B10530" s="161"/>
      <c r="C10530" s="134"/>
      <c r="D10530" s="159"/>
      <c r="E10530" s="60"/>
      <c r="F10530" s="60"/>
    </row>
    <row r="10531" spans="1:6" s="170" customFormat="1">
      <c r="A10531" s="160"/>
      <c r="B10531" s="161"/>
      <c r="C10531" s="134"/>
      <c r="D10531" s="159"/>
      <c r="E10531" s="60"/>
      <c r="F10531" s="60"/>
    </row>
    <row r="10532" spans="1:6" s="170" customFormat="1">
      <c r="A10532" s="160"/>
      <c r="B10532" s="161"/>
      <c r="C10532" s="134"/>
      <c r="D10532" s="159"/>
      <c r="E10532" s="60"/>
      <c r="F10532" s="60"/>
    </row>
    <row r="10533" spans="1:6" s="170" customFormat="1">
      <c r="A10533" s="160"/>
      <c r="B10533" s="161"/>
      <c r="C10533" s="134"/>
      <c r="D10533" s="159"/>
      <c r="E10533" s="60"/>
      <c r="F10533" s="60"/>
    </row>
    <row r="10534" spans="1:6" s="170" customFormat="1">
      <c r="A10534" s="160"/>
      <c r="B10534" s="161"/>
      <c r="C10534" s="134"/>
      <c r="D10534" s="159"/>
      <c r="E10534" s="60"/>
      <c r="F10534" s="60"/>
    </row>
    <row r="10535" spans="1:6" s="170" customFormat="1">
      <c r="A10535" s="160"/>
      <c r="B10535" s="161"/>
      <c r="C10535" s="134"/>
      <c r="D10535" s="159"/>
      <c r="E10535" s="60"/>
      <c r="F10535" s="60"/>
    </row>
    <row r="10536" spans="1:6" s="170" customFormat="1">
      <c r="A10536" s="160"/>
      <c r="B10536" s="161"/>
      <c r="C10536" s="134"/>
      <c r="D10536" s="159"/>
      <c r="E10536" s="60"/>
      <c r="F10536" s="60"/>
    </row>
    <row r="10537" spans="1:6" s="170" customFormat="1">
      <c r="A10537" s="160"/>
      <c r="B10537" s="161"/>
      <c r="C10537" s="134"/>
      <c r="D10537" s="159"/>
      <c r="E10537" s="60"/>
      <c r="F10537" s="60"/>
    </row>
    <row r="10538" spans="1:6" s="170" customFormat="1">
      <c r="A10538" s="160"/>
      <c r="B10538" s="161"/>
      <c r="C10538" s="134"/>
      <c r="D10538" s="159"/>
      <c r="E10538" s="60"/>
      <c r="F10538" s="60"/>
    </row>
    <row r="10539" spans="1:6" s="170" customFormat="1">
      <c r="A10539" s="160"/>
      <c r="B10539" s="161"/>
      <c r="C10539" s="134"/>
      <c r="D10539" s="159"/>
      <c r="E10539" s="60"/>
      <c r="F10539" s="60"/>
    </row>
    <row r="10540" spans="1:6" s="170" customFormat="1">
      <c r="A10540" s="160"/>
      <c r="B10540" s="161"/>
      <c r="C10540" s="134"/>
      <c r="D10540" s="159"/>
      <c r="E10540" s="60"/>
      <c r="F10540" s="60"/>
    </row>
    <row r="10541" spans="1:6" s="170" customFormat="1">
      <c r="A10541" s="160"/>
      <c r="B10541" s="161"/>
      <c r="C10541" s="134"/>
      <c r="D10541" s="159"/>
      <c r="E10541" s="60"/>
      <c r="F10541" s="60"/>
    </row>
    <row r="10542" spans="1:6" s="170" customFormat="1">
      <c r="A10542" s="160"/>
      <c r="B10542" s="161"/>
      <c r="C10542" s="134"/>
      <c r="D10542" s="159"/>
      <c r="E10542" s="60"/>
      <c r="F10542" s="60"/>
    </row>
    <row r="10543" spans="1:6" s="170" customFormat="1">
      <c r="A10543" s="160"/>
      <c r="B10543" s="161"/>
      <c r="C10543" s="134"/>
      <c r="D10543" s="159"/>
      <c r="E10543" s="60"/>
      <c r="F10543" s="60"/>
    </row>
    <row r="10544" spans="1:6" s="170" customFormat="1">
      <c r="A10544" s="160"/>
      <c r="B10544" s="161"/>
      <c r="C10544" s="134"/>
      <c r="D10544" s="159"/>
      <c r="E10544" s="60"/>
      <c r="F10544" s="60"/>
    </row>
    <row r="10545" spans="1:6" s="170" customFormat="1">
      <c r="A10545" s="160"/>
      <c r="B10545" s="161"/>
      <c r="C10545" s="134"/>
      <c r="D10545" s="159"/>
      <c r="E10545" s="60"/>
      <c r="F10545" s="60"/>
    </row>
    <row r="10546" spans="1:6" s="170" customFormat="1">
      <c r="A10546" s="160"/>
      <c r="B10546" s="161"/>
      <c r="C10546" s="134"/>
      <c r="D10546" s="159"/>
      <c r="E10546" s="60"/>
      <c r="F10546" s="60"/>
    </row>
    <row r="10547" spans="1:6" s="170" customFormat="1">
      <c r="A10547" s="160"/>
      <c r="B10547" s="161"/>
      <c r="C10547" s="134"/>
      <c r="D10547" s="159"/>
      <c r="E10547" s="60"/>
      <c r="F10547" s="60"/>
    </row>
    <row r="10548" spans="1:6" s="170" customFormat="1">
      <c r="A10548" s="160"/>
      <c r="B10548" s="161"/>
      <c r="C10548" s="134"/>
      <c r="D10548" s="159"/>
      <c r="E10548" s="60"/>
      <c r="F10548" s="60"/>
    </row>
    <row r="10549" spans="1:6" s="170" customFormat="1">
      <c r="A10549" s="160"/>
      <c r="B10549" s="161"/>
      <c r="C10549" s="134"/>
      <c r="D10549" s="159"/>
      <c r="E10549" s="60"/>
      <c r="F10549" s="60"/>
    </row>
    <row r="10550" spans="1:6" s="170" customFormat="1">
      <c r="A10550" s="160"/>
      <c r="B10550" s="161"/>
      <c r="C10550" s="134"/>
      <c r="D10550" s="159"/>
      <c r="E10550" s="60"/>
      <c r="F10550" s="60"/>
    </row>
    <row r="10551" spans="1:6" s="170" customFormat="1">
      <c r="A10551" s="160"/>
      <c r="B10551" s="161"/>
      <c r="C10551" s="134"/>
      <c r="D10551" s="159"/>
      <c r="E10551" s="60"/>
      <c r="F10551" s="60"/>
    </row>
    <row r="10552" spans="1:6" s="170" customFormat="1">
      <c r="A10552" s="160"/>
      <c r="B10552" s="161"/>
      <c r="C10552" s="134"/>
      <c r="D10552" s="159"/>
      <c r="E10552" s="60"/>
      <c r="F10552" s="60"/>
    </row>
    <row r="10553" spans="1:6" s="170" customFormat="1">
      <c r="A10553" s="160"/>
      <c r="B10553" s="161"/>
      <c r="C10553" s="134"/>
      <c r="D10553" s="159"/>
      <c r="E10553" s="60"/>
      <c r="F10553" s="60"/>
    </row>
    <row r="10554" spans="1:6" s="170" customFormat="1">
      <c r="A10554" s="160"/>
      <c r="B10554" s="161"/>
      <c r="C10554" s="134"/>
      <c r="D10554" s="159"/>
      <c r="E10554" s="60"/>
      <c r="F10554" s="60"/>
    </row>
    <row r="10555" spans="1:6" s="170" customFormat="1">
      <c r="A10555" s="160"/>
      <c r="B10555" s="161"/>
      <c r="C10555" s="134"/>
      <c r="D10555" s="159"/>
      <c r="E10555" s="60"/>
      <c r="F10555" s="60"/>
    </row>
    <row r="10556" spans="1:6" s="170" customFormat="1">
      <c r="A10556" s="160"/>
      <c r="B10556" s="161"/>
      <c r="C10556" s="134"/>
      <c r="D10556" s="159"/>
      <c r="E10556" s="60"/>
      <c r="F10556" s="60"/>
    </row>
    <row r="10557" spans="1:6" s="170" customFormat="1">
      <c r="A10557" s="160"/>
      <c r="B10557" s="161"/>
      <c r="C10557" s="134"/>
      <c r="D10557" s="159"/>
      <c r="E10557" s="60"/>
      <c r="F10557" s="60"/>
    </row>
    <row r="10558" spans="1:6" s="170" customFormat="1">
      <c r="A10558" s="160"/>
      <c r="B10558" s="161"/>
      <c r="C10558" s="134"/>
      <c r="D10558" s="159"/>
      <c r="E10558" s="60"/>
      <c r="F10558" s="60"/>
    </row>
    <row r="10559" spans="1:6" s="170" customFormat="1">
      <c r="A10559" s="160"/>
      <c r="B10559" s="161"/>
      <c r="C10559" s="134"/>
      <c r="D10559" s="159"/>
      <c r="E10559" s="60"/>
      <c r="F10559" s="60"/>
    </row>
    <row r="10560" spans="1:6" s="170" customFormat="1">
      <c r="A10560" s="160"/>
      <c r="B10560" s="161"/>
      <c r="C10560" s="134"/>
      <c r="D10560" s="159"/>
      <c r="E10560" s="60"/>
      <c r="F10560" s="60"/>
    </row>
    <row r="10561" spans="1:6" s="170" customFormat="1">
      <c r="A10561" s="160"/>
      <c r="B10561" s="161"/>
      <c r="C10561" s="134"/>
      <c r="D10561" s="159"/>
      <c r="E10561" s="60"/>
      <c r="F10561" s="60"/>
    </row>
    <row r="10562" spans="1:6" s="170" customFormat="1">
      <c r="A10562" s="160"/>
      <c r="B10562" s="161"/>
      <c r="C10562" s="134"/>
      <c r="D10562" s="159"/>
      <c r="E10562" s="60"/>
      <c r="F10562" s="60"/>
    </row>
    <row r="10563" spans="1:6" s="170" customFormat="1">
      <c r="A10563" s="160"/>
      <c r="B10563" s="161"/>
      <c r="C10563" s="134"/>
      <c r="D10563" s="159"/>
      <c r="E10563" s="60"/>
      <c r="F10563" s="60"/>
    </row>
    <row r="10564" spans="1:6" s="170" customFormat="1">
      <c r="A10564" s="160"/>
      <c r="B10564" s="161"/>
      <c r="C10564" s="134"/>
      <c r="D10564" s="159"/>
      <c r="E10564" s="60"/>
      <c r="F10564" s="60"/>
    </row>
    <row r="10565" spans="1:6" s="170" customFormat="1">
      <c r="A10565" s="160"/>
      <c r="B10565" s="161"/>
      <c r="C10565" s="134"/>
      <c r="D10565" s="159"/>
      <c r="E10565" s="60"/>
      <c r="F10565" s="60"/>
    </row>
    <row r="10566" spans="1:6" s="170" customFormat="1">
      <c r="A10566" s="160"/>
      <c r="B10566" s="161"/>
      <c r="C10566" s="134"/>
      <c r="D10566" s="159"/>
      <c r="E10566" s="60"/>
      <c r="F10566" s="60"/>
    </row>
    <row r="10567" spans="1:6" s="170" customFormat="1">
      <c r="A10567" s="160"/>
      <c r="B10567" s="161"/>
      <c r="C10567" s="134"/>
      <c r="D10567" s="159"/>
      <c r="E10567" s="60"/>
      <c r="F10567" s="60"/>
    </row>
    <row r="10568" spans="1:6" s="170" customFormat="1">
      <c r="A10568" s="160"/>
      <c r="B10568" s="161"/>
      <c r="C10568" s="134"/>
      <c r="D10568" s="159"/>
      <c r="E10568" s="60"/>
      <c r="F10568" s="60"/>
    </row>
    <row r="10569" spans="1:6" s="170" customFormat="1">
      <c r="A10569" s="160"/>
      <c r="B10569" s="161"/>
      <c r="C10569" s="134"/>
      <c r="D10569" s="159"/>
      <c r="E10569" s="60"/>
      <c r="F10569" s="60"/>
    </row>
    <row r="10570" spans="1:6" s="170" customFormat="1">
      <c r="A10570" s="160"/>
      <c r="B10570" s="161"/>
      <c r="C10570" s="134"/>
      <c r="D10570" s="159"/>
      <c r="E10570" s="60"/>
      <c r="F10570" s="60"/>
    </row>
    <row r="10571" spans="1:6" s="170" customFormat="1">
      <c r="A10571" s="160"/>
      <c r="B10571" s="161"/>
      <c r="C10571" s="134"/>
      <c r="D10571" s="159"/>
      <c r="E10571" s="60"/>
      <c r="F10571" s="60"/>
    </row>
    <row r="10572" spans="1:6" s="170" customFormat="1">
      <c r="A10572" s="160"/>
      <c r="B10572" s="161"/>
      <c r="C10572" s="134"/>
      <c r="D10572" s="159"/>
      <c r="E10572" s="60"/>
      <c r="F10572" s="60"/>
    </row>
    <row r="10573" spans="1:6" s="170" customFormat="1">
      <c r="A10573" s="160"/>
      <c r="B10573" s="161"/>
      <c r="C10573" s="134"/>
      <c r="D10573" s="159"/>
      <c r="E10573" s="60"/>
      <c r="F10573" s="60"/>
    </row>
    <row r="10574" spans="1:6" s="170" customFormat="1">
      <c r="A10574" s="160"/>
      <c r="B10574" s="161"/>
      <c r="C10574" s="134"/>
      <c r="D10574" s="159"/>
      <c r="E10574" s="60"/>
      <c r="F10574" s="60"/>
    </row>
    <row r="10575" spans="1:6" s="170" customFormat="1">
      <c r="A10575" s="160"/>
      <c r="B10575" s="161"/>
      <c r="C10575" s="134"/>
      <c r="D10575" s="159"/>
      <c r="E10575" s="60"/>
      <c r="F10575" s="60"/>
    </row>
    <row r="10576" spans="1:6" s="170" customFormat="1">
      <c r="A10576" s="160"/>
      <c r="B10576" s="161"/>
      <c r="C10576" s="134"/>
      <c r="D10576" s="159"/>
      <c r="E10576" s="60"/>
      <c r="F10576" s="60"/>
    </row>
    <row r="10577" spans="1:6" s="170" customFormat="1">
      <c r="A10577" s="160"/>
      <c r="B10577" s="161"/>
      <c r="C10577" s="134"/>
      <c r="D10577" s="159"/>
      <c r="E10577" s="60"/>
      <c r="F10577" s="60"/>
    </row>
    <row r="10578" spans="1:6" s="170" customFormat="1">
      <c r="A10578" s="160"/>
      <c r="B10578" s="161"/>
      <c r="C10578" s="134"/>
      <c r="D10578" s="159"/>
      <c r="E10578" s="60"/>
      <c r="F10578" s="60"/>
    </row>
    <row r="10579" spans="1:6" s="170" customFormat="1">
      <c r="A10579" s="160"/>
      <c r="B10579" s="161"/>
      <c r="C10579" s="134"/>
      <c r="D10579" s="159"/>
      <c r="E10579" s="60"/>
      <c r="F10579" s="60"/>
    </row>
    <row r="10580" spans="1:6" s="170" customFormat="1">
      <c r="A10580" s="160"/>
      <c r="B10580" s="161"/>
      <c r="C10580" s="134"/>
      <c r="D10580" s="159"/>
      <c r="E10580" s="60"/>
      <c r="F10580" s="60"/>
    </row>
    <row r="10581" spans="1:6" s="170" customFormat="1">
      <c r="A10581" s="160"/>
      <c r="B10581" s="161"/>
      <c r="C10581" s="134"/>
      <c r="D10581" s="159"/>
      <c r="E10581" s="60"/>
      <c r="F10581" s="60"/>
    </row>
    <row r="10582" spans="1:6" s="170" customFormat="1">
      <c r="A10582" s="160"/>
      <c r="B10582" s="161"/>
      <c r="C10582" s="134"/>
      <c r="D10582" s="159"/>
      <c r="E10582" s="60"/>
      <c r="F10582" s="60"/>
    </row>
    <row r="10583" spans="1:6" s="170" customFormat="1">
      <c r="A10583" s="160"/>
      <c r="B10583" s="161"/>
      <c r="C10583" s="134"/>
      <c r="D10583" s="159"/>
      <c r="E10583" s="60"/>
      <c r="F10583" s="60"/>
    </row>
    <row r="10584" spans="1:6" s="170" customFormat="1">
      <c r="A10584" s="160"/>
      <c r="B10584" s="161"/>
      <c r="C10584" s="134"/>
      <c r="D10584" s="159"/>
      <c r="E10584" s="60"/>
      <c r="F10584" s="60"/>
    </row>
    <row r="10585" spans="1:6" s="170" customFormat="1">
      <c r="A10585" s="160"/>
      <c r="B10585" s="161"/>
      <c r="C10585" s="134"/>
      <c r="D10585" s="159"/>
      <c r="E10585" s="60"/>
      <c r="F10585" s="60"/>
    </row>
    <row r="10586" spans="1:6" s="170" customFormat="1">
      <c r="A10586" s="160"/>
      <c r="B10586" s="161"/>
      <c r="C10586" s="134"/>
      <c r="D10586" s="159"/>
      <c r="E10586" s="60"/>
      <c r="F10586" s="60"/>
    </row>
    <row r="10587" spans="1:6" s="170" customFormat="1">
      <c r="A10587" s="160"/>
      <c r="B10587" s="161"/>
      <c r="C10587" s="134"/>
      <c r="D10587" s="159"/>
      <c r="E10587" s="60"/>
      <c r="F10587" s="60"/>
    </row>
    <row r="10588" spans="1:6" s="170" customFormat="1">
      <c r="A10588" s="160"/>
      <c r="B10588" s="161"/>
      <c r="C10588" s="134"/>
      <c r="D10588" s="159"/>
      <c r="E10588" s="60"/>
      <c r="F10588" s="60"/>
    </row>
    <row r="10589" spans="1:6" s="170" customFormat="1">
      <c r="A10589" s="160"/>
      <c r="B10589" s="161"/>
      <c r="C10589" s="134"/>
      <c r="D10589" s="159"/>
      <c r="E10589" s="60"/>
      <c r="F10589" s="60"/>
    </row>
    <row r="10590" spans="1:6" s="170" customFormat="1">
      <c r="A10590" s="160"/>
      <c r="B10590" s="161"/>
      <c r="C10590" s="134"/>
      <c r="D10590" s="159"/>
      <c r="E10590" s="60"/>
      <c r="F10590" s="60"/>
    </row>
    <row r="10591" spans="1:6" s="170" customFormat="1">
      <c r="A10591" s="160"/>
      <c r="B10591" s="161"/>
      <c r="C10591" s="134"/>
      <c r="D10591" s="159"/>
      <c r="E10591" s="60"/>
      <c r="F10591" s="60"/>
    </row>
    <row r="10592" spans="1:6" s="170" customFormat="1">
      <c r="A10592" s="160"/>
      <c r="B10592" s="161"/>
      <c r="C10592" s="134"/>
      <c r="D10592" s="159"/>
      <c r="E10592" s="60"/>
      <c r="F10592" s="60"/>
    </row>
    <row r="10593" spans="1:6" s="170" customFormat="1">
      <c r="A10593" s="160"/>
      <c r="B10593" s="161"/>
      <c r="C10593" s="134"/>
      <c r="D10593" s="159"/>
      <c r="E10593" s="60"/>
      <c r="F10593" s="60"/>
    </row>
    <row r="10594" spans="1:6" s="170" customFormat="1">
      <c r="A10594" s="160"/>
      <c r="B10594" s="161"/>
      <c r="C10594" s="134"/>
      <c r="D10594" s="159"/>
      <c r="E10594" s="60"/>
      <c r="F10594" s="60"/>
    </row>
    <row r="10595" spans="1:6" s="170" customFormat="1">
      <c r="A10595" s="160"/>
      <c r="B10595" s="161"/>
      <c r="C10595" s="134"/>
      <c r="D10595" s="159"/>
      <c r="E10595" s="60"/>
      <c r="F10595" s="60"/>
    </row>
    <row r="10596" spans="1:6" s="170" customFormat="1">
      <c r="A10596" s="160"/>
      <c r="B10596" s="161"/>
      <c r="C10596" s="134"/>
      <c r="D10596" s="159"/>
      <c r="E10596" s="60"/>
      <c r="F10596" s="60"/>
    </row>
    <row r="10597" spans="1:6" s="170" customFormat="1">
      <c r="A10597" s="160"/>
      <c r="B10597" s="161"/>
      <c r="C10597" s="134"/>
      <c r="D10597" s="159"/>
      <c r="E10597" s="60"/>
      <c r="F10597" s="60"/>
    </row>
    <row r="10598" spans="1:6" s="170" customFormat="1">
      <c r="A10598" s="160"/>
      <c r="B10598" s="161"/>
      <c r="C10598" s="134"/>
      <c r="D10598" s="159"/>
      <c r="E10598" s="60"/>
      <c r="F10598" s="60"/>
    </row>
    <row r="10599" spans="1:6" s="170" customFormat="1">
      <c r="A10599" s="160"/>
      <c r="B10599" s="161"/>
      <c r="C10599" s="134"/>
      <c r="D10599" s="159"/>
      <c r="E10599" s="60"/>
      <c r="F10599" s="60"/>
    </row>
    <row r="10600" spans="1:6" s="170" customFormat="1">
      <c r="A10600" s="160"/>
      <c r="B10600" s="161"/>
      <c r="C10600" s="134"/>
      <c r="D10600" s="159"/>
      <c r="E10600" s="60"/>
      <c r="F10600" s="60"/>
    </row>
    <row r="10601" spans="1:6" s="170" customFormat="1">
      <c r="A10601" s="160"/>
      <c r="B10601" s="161"/>
      <c r="C10601" s="134"/>
      <c r="D10601" s="159"/>
      <c r="E10601" s="60"/>
      <c r="F10601" s="60"/>
    </row>
    <row r="10602" spans="1:6" s="170" customFormat="1">
      <c r="A10602" s="160"/>
      <c r="B10602" s="161"/>
      <c r="C10602" s="134"/>
      <c r="D10602" s="159"/>
      <c r="E10602" s="60"/>
      <c r="F10602" s="60"/>
    </row>
    <row r="10603" spans="1:6" s="170" customFormat="1">
      <c r="A10603" s="160"/>
      <c r="B10603" s="161"/>
      <c r="C10603" s="134"/>
      <c r="D10603" s="159"/>
      <c r="E10603" s="60"/>
      <c r="F10603" s="60"/>
    </row>
    <row r="10604" spans="1:6" s="170" customFormat="1">
      <c r="A10604" s="160"/>
      <c r="B10604" s="161"/>
      <c r="C10604" s="134"/>
      <c r="D10604" s="159"/>
      <c r="E10604" s="60"/>
      <c r="F10604" s="60"/>
    </row>
    <row r="10605" spans="1:6" s="170" customFormat="1">
      <c r="A10605" s="160"/>
      <c r="B10605" s="161"/>
      <c r="C10605" s="134"/>
      <c r="D10605" s="159"/>
      <c r="E10605" s="60"/>
      <c r="F10605" s="60"/>
    </row>
    <row r="10606" spans="1:6" s="170" customFormat="1">
      <c r="A10606" s="160"/>
      <c r="B10606" s="161"/>
      <c r="C10606" s="134"/>
      <c r="D10606" s="159"/>
      <c r="E10606" s="60"/>
      <c r="F10606" s="60"/>
    </row>
    <row r="10607" spans="1:6" s="170" customFormat="1">
      <c r="A10607" s="160"/>
      <c r="B10607" s="161"/>
      <c r="C10607" s="134"/>
      <c r="D10607" s="159"/>
      <c r="E10607" s="60"/>
      <c r="F10607" s="60"/>
    </row>
    <row r="10608" spans="1:6" s="170" customFormat="1">
      <c r="A10608" s="160"/>
      <c r="B10608" s="161"/>
      <c r="C10608" s="134"/>
      <c r="D10608" s="159"/>
      <c r="E10608" s="60"/>
      <c r="F10608" s="60"/>
    </row>
    <row r="10609" spans="1:6" s="170" customFormat="1">
      <c r="A10609" s="160"/>
      <c r="B10609" s="161"/>
      <c r="C10609" s="134"/>
      <c r="D10609" s="159"/>
      <c r="E10609" s="60"/>
      <c r="F10609" s="60"/>
    </row>
    <row r="10610" spans="1:6" s="170" customFormat="1">
      <c r="A10610" s="160"/>
      <c r="B10610" s="161"/>
      <c r="C10610" s="134"/>
      <c r="D10610" s="159"/>
      <c r="E10610" s="60"/>
      <c r="F10610" s="60"/>
    </row>
    <row r="10611" spans="1:6" s="170" customFormat="1">
      <c r="A10611" s="160"/>
      <c r="B10611" s="161"/>
      <c r="C10611" s="134"/>
      <c r="D10611" s="159"/>
      <c r="E10611" s="60"/>
      <c r="F10611" s="60"/>
    </row>
    <row r="10612" spans="1:6" s="170" customFormat="1">
      <c r="A10612" s="160"/>
      <c r="B10612" s="161"/>
      <c r="C10612" s="134"/>
      <c r="D10612" s="159"/>
      <c r="E10612" s="60"/>
      <c r="F10612" s="60"/>
    </row>
    <row r="10613" spans="1:6" s="170" customFormat="1">
      <c r="A10613" s="160"/>
      <c r="B10613" s="161"/>
      <c r="C10613" s="134"/>
      <c r="D10613" s="159"/>
      <c r="E10613" s="60"/>
      <c r="F10613" s="60"/>
    </row>
    <row r="10614" spans="1:6" s="170" customFormat="1">
      <c r="A10614" s="160"/>
      <c r="B10614" s="161"/>
      <c r="C10614" s="134"/>
      <c r="D10614" s="159"/>
      <c r="E10614" s="60"/>
      <c r="F10614" s="60"/>
    </row>
    <row r="10615" spans="1:6" s="170" customFormat="1">
      <c r="A10615" s="160"/>
      <c r="B10615" s="161"/>
      <c r="C10615" s="134"/>
      <c r="D10615" s="159"/>
      <c r="E10615" s="60"/>
      <c r="F10615" s="60"/>
    </row>
    <row r="10616" spans="1:6" s="170" customFormat="1">
      <c r="A10616" s="160"/>
      <c r="B10616" s="161"/>
      <c r="C10616" s="134"/>
      <c r="D10616" s="159"/>
      <c r="E10616" s="60"/>
      <c r="F10616" s="60"/>
    </row>
    <row r="10617" spans="1:6" s="170" customFormat="1">
      <c r="A10617" s="160"/>
      <c r="B10617" s="161"/>
      <c r="C10617" s="134"/>
      <c r="D10617" s="159"/>
      <c r="E10617" s="60"/>
      <c r="F10617" s="60"/>
    </row>
    <row r="10618" spans="1:6" s="170" customFormat="1">
      <c r="A10618" s="160"/>
      <c r="B10618" s="161"/>
      <c r="C10618" s="134"/>
      <c r="D10618" s="159"/>
      <c r="E10618" s="60"/>
      <c r="F10618" s="60"/>
    </row>
    <row r="10619" spans="1:6" s="170" customFormat="1">
      <c r="A10619" s="160"/>
      <c r="B10619" s="161"/>
      <c r="C10619" s="134"/>
      <c r="D10619" s="159"/>
      <c r="E10619" s="60"/>
      <c r="F10619" s="60"/>
    </row>
    <row r="10620" spans="1:6" s="170" customFormat="1">
      <c r="A10620" s="160"/>
      <c r="B10620" s="161"/>
      <c r="C10620" s="134"/>
      <c r="D10620" s="159"/>
      <c r="E10620" s="60"/>
      <c r="F10620" s="60"/>
    </row>
    <row r="10621" spans="1:6" s="170" customFormat="1">
      <c r="A10621" s="160"/>
      <c r="B10621" s="161"/>
      <c r="C10621" s="134"/>
      <c r="D10621" s="159"/>
      <c r="E10621" s="60"/>
      <c r="F10621" s="60"/>
    </row>
    <row r="10622" spans="1:6" s="170" customFormat="1">
      <c r="A10622" s="160"/>
      <c r="B10622" s="161"/>
      <c r="C10622" s="134"/>
      <c r="D10622" s="159"/>
      <c r="E10622" s="60"/>
      <c r="F10622" s="60"/>
    </row>
    <row r="10623" spans="1:6" s="170" customFormat="1">
      <c r="A10623" s="160"/>
      <c r="B10623" s="161"/>
      <c r="C10623" s="134"/>
      <c r="D10623" s="159"/>
      <c r="E10623" s="60"/>
      <c r="F10623" s="60"/>
    </row>
    <row r="10624" spans="1:6" s="170" customFormat="1">
      <c r="A10624" s="160"/>
      <c r="B10624" s="161"/>
      <c r="C10624" s="134"/>
      <c r="D10624" s="159"/>
      <c r="E10624" s="60"/>
      <c r="F10624" s="60"/>
    </row>
    <row r="10625" spans="1:6" s="170" customFormat="1">
      <c r="A10625" s="160"/>
      <c r="B10625" s="161"/>
      <c r="C10625" s="134"/>
      <c r="D10625" s="159"/>
      <c r="E10625" s="60"/>
      <c r="F10625" s="60"/>
    </row>
    <row r="10626" spans="1:6" s="170" customFormat="1">
      <c r="A10626" s="160"/>
      <c r="B10626" s="161"/>
      <c r="C10626" s="134"/>
      <c r="D10626" s="159"/>
      <c r="E10626" s="60"/>
      <c r="F10626" s="60"/>
    </row>
    <row r="10627" spans="1:6" s="170" customFormat="1">
      <c r="A10627" s="160"/>
      <c r="B10627" s="161"/>
      <c r="C10627" s="134"/>
      <c r="D10627" s="159"/>
      <c r="E10627" s="60"/>
      <c r="F10627" s="60"/>
    </row>
    <row r="10628" spans="1:6" s="170" customFormat="1">
      <c r="A10628" s="160"/>
      <c r="B10628" s="161"/>
      <c r="C10628" s="134"/>
      <c r="D10628" s="159"/>
      <c r="E10628" s="60"/>
      <c r="F10628" s="60"/>
    </row>
    <row r="10629" spans="1:6" s="170" customFormat="1">
      <c r="A10629" s="160"/>
      <c r="B10629" s="161"/>
      <c r="C10629" s="134"/>
      <c r="D10629" s="159"/>
      <c r="E10629" s="60"/>
      <c r="F10629" s="60"/>
    </row>
    <row r="10630" spans="1:6" s="170" customFormat="1">
      <c r="A10630" s="160"/>
      <c r="B10630" s="161"/>
      <c r="C10630" s="134"/>
      <c r="D10630" s="159"/>
      <c r="E10630" s="60"/>
      <c r="F10630" s="60"/>
    </row>
    <row r="10631" spans="1:6" s="170" customFormat="1">
      <c r="A10631" s="160"/>
      <c r="B10631" s="161"/>
      <c r="C10631" s="134"/>
      <c r="D10631" s="159"/>
      <c r="E10631" s="60"/>
      <c r="F10631" s="60"/>
    </row>
    <row r="10632" spans="1:6" s="170" customFormat="1">
      <c r="A10632" s="160"/>
      <c r="B10632" s="161"/>
      <c r="C10632" s="134"/>
      <c r="D10632" s="159"/>
      <c r="E10632" s="60"/>
      <c r="F10632" s="60"/>
    </row>
    <row r="10633" spans="1:6" s="170" customFormat="1">
      <c r="A10633" s="160"/>
      <c r="B10633" s="161"/>
      <c r="C10633" s="134"/>
      <c r="D10633" s="159"/>
      <c r="E10633" s="60"/>
      <c r="F10633" s="60"/>
    </row>
    <row r="10634" spans="1:6" s="170" customFormat="1">
      <c r="A10634" s="160"/>
      <c r="B10634" s="161"/>
      <c r="C10634" s="134"/>
      <c r="D10634" s="159"/>
      <c r="E10634" s="60"/>
      <c r="F10634" s="60"/>
    </row>
    <row r="10635" spans="1:6" s="170" customFormat="1">
      <c r="A10635" s="160"/>
      <c r="B10635" s="161"/>
      <c r="C10635" s="134"/>
      <c r="D10635" s="159"/>
      <c r="E10635" s="60"/>
      <c r="F10635" s="60"/>
    </row>
    <row r="10636" spans="1:6" s="170" customFormat="1">
      <c r="A10636" s="160"/>
      <c r="B10636" s="161"/>
      <c r="C10636" s="134"/>
      <c r="D10636" s="159"/>
      <c r="E10636" s="60"/>
      <c r="F10636" s="60"/>
    </row>
    <row r="10637" spans="1:6" s="170" customFormat="1">
      <c r="A10637" s="160"/>
      <c r="B10637" s="161"/>
      <c r="C10637" s="134"/>
      <c r="D10637" s="159"/>
      <c r="E10637" s="60"/>
      <c r="F10637" s="60"/>
    </row>
    <row r="10638" spans="1:6" s="170" customFormat="1">
      <c r="A10638" s="160"/>
      <c r="B10638" s="161"/>
      <c r="C10638" s="134"/>
      <c r="D10638" s="159"/>
      <c r="E10638" s="60"/>
      <c r="F10638" s="60"/>
    </row>
    <row r="10639" spans="1:6" s="170" customFormat="1">
      <c r="A10639" s="160"/>
      <c r="B10639" s="161"/>
      <c r="C10639" s="134"/>
      <c r="D10639" s="159"/>
      <c r="E10639" s="60"/>
      <c r="F10639" s="60"/>
    </row>
    <row r="10640" spans="1:6" s="170" customFormat="1">
      <c r="A10640" s="160"/>
      <c r="B10640" s="161"/>
      <c r="C10640" s="134"/>
      <c r="D10640" s="159"/>
      <c r="E10640" s="60"/>
      <c r="F10640" s="60"/>
    </row>
    <row r="10641" spans="1:6" s="170" customFormat="1">
      <c r="A10641" s="160"/>
      <c r="B10641" s="161"/>
      <c r="C10641" s="134"/>
      <c r="D10641" s="159"/>
      <c r="E10641" s="60"/>
      <c r="F10641" s="60"/>
    </row>
    <row r="10642" spans="1:6" s="170" customFormat="1">
      <c r="A10642" s="160"/>
      <c r="B10642" s="161"/>
      <c r="C10642" s="134"/>
      <c r="D10642" s="159"/>
      <c r="E10642" s="60"/>
      <c r="F10642" s="60"/>
    </row>
    <row r="10643" spans="1:6" s="170" customFormat="1">
      <c r="A10643" s="160"/>
      <c r="B10643" s="161"/>
      <c r="C10643" s="134"/>
      <c r="D10643" s="159"/>
      <c r="E10643" s="60"/>
      <c r="F10643" s="60"/>
    </row>
    <row r="10644" spans="1:6" s="170" customFormat="1">
      <c r="A10644" s="160"/>
      <c r="B10644" s="161"/>
      <c r="C10644" s="134"/>
      <c r="D10644" s="159"/>
      <c r="E10644" s="60"/>
      <c r="F10644" s="60"/>
    </row>
    <row r="10645" spans="1:6" s="170" customFormat="1">
      <c r="A10645" s="160"/>
      <c r="B10645" s="161"/>
      <c r="C10645" s="134"/>
      <c r="D10645" s="159"/>
      <c r="E10645" s="60"/>
      <c r="F10645" s="60"/>
    </row>
    <row r="10646" spans="1:6" s="170" customFormat="1">
      <c r="A10646" s="160"/>
      <c r="B10646" s="161"/>
      <c r="C10646" s="134"/>
      <c r="D10646" s="159"/>
      <c r="E10646" s="60"/>
      <c r="F10646" s="60"/>
    </row>
    <row r="10647" spans="1:6" s="170" customFormat="1">
      <c r="A10647" s="160"/>
      <c r="B10647" s="161"/>
      <c r="C10647" s="134"/>
      <c r="D10647" s="159"/>
      <c r="E10647" s="60"/>
      <c r="F10647" s="60"/>
    </row>
    <row r="10648" spans="1:6" s="170" customFormat="1">
      <c r="A10648" s="160"/>
      <c r="B10648" s="161"/>
      <c r="C10648" s="134"/>
      <c r="D10648" s="159"/>
      <c r="E10648" s="60"/>
      <c r="F10648" s="60"/>
    </row>
    <row r="10649" spans="1:6" s="170" customFormat="1">
      <c r="A10649" s="160"/>
      <c r="B10649" s="161"/>
      <c r="C10649" s="134"/>
      <c r="D10649" s="159"/>
      <c r="E10649" s="60"/>
      <c r="F10649" s="60"/>
    </row>
    <row r="10650" spans="1:6" s="170" customFormat="1">
      <c r="A10650" s="160"/>
      <c r="B10650" s="161"/>
      <c r="C10650" s="134"/>
      <c r="D10650" s="159"/>
      <c r="E10650" s="60"/>
      <c r="F10650" s="60"/>
    </row>
    <row r="10651" spans="1:6" s="170" customFormat="1">
      <c r="A10651" s="160"/>
      <c r="B10651" s="161"/>
      <c r="C10651" s="134"/>
      <c r="D10651" s="159"/>
      <c r="E10651" s="60"/>
      <c r="F10651" s="60"/>
    </row>
    <row r="10652" spans="1:6" s="170" customFormat="1">
      <c r="A10652" s="160"/>
      <c r="B10652" s="161"/>
      <c r="C10652" s="134"/>
      <c r="D10652" s="159"/>
      <c r="E10652" s="60"/>
      <c r="F10652" s="60"/>
    </row>
    <row r="10653" spans="1:6" s="170" customFormat="1">
      <c r="A10653" s="160"/>
      <c r="B10653" s="161"/>
      <c r="C10653" s="134"/>
      <c r="D10653" s="159"/>
      <c r="E10653" s="60"/>
      <c r="F10653" s="60"/>
    </row>
    <row r="10654" spans="1:6" s="170" customFormat="1">
      <c r="A10654" s="160"/>
      <c r="B10654" s="161"/>
      <c r="C10654" s="134"/>
      <c r="D10654" s="159"/>
      <c r="E10654" s="60"/>
      <c r="F10654" s="60"/>
    </row>
    <row r="10655" spans="1:6" s="170" customFormat="1">
      <c r="A10655" s="160"/>
      <c r="B10655" s="161"/>
      <c r="C10655" s="134"/>
      <c r="D10655" s="159"/>
      <c r="E10655" s="60"/>
      <c r="F10655" s="60"/>
    </row>
    <row r="10656" spans="1:6" s="170" customFormat="1">
      <c r="A10656" s="160"/>
      <c r="B10656" s="161"/>
      <c r="C10656" s="134"/>
      <c r="D10656" s="159"/>
      <c r="E10656" s="60"/>
      <c r="F10656" s="60"/>
    </row>
    <row r="10657" spans="1:6" s="170" customFormat="1">
      <c r="A10657" s="160"/>
      <c r="B10657" s="161"/>
      <c r="C10657" s="134"/>
      <c r="D10657" s="159"/>
      <c r="E10657" s="60"/>
      <c r="F10657" s="60"/>
    </row>
    <row r="10658" spans="1:6" s="170" customFormat="1">
      <c r="A10658" s="160"/>
      <c r="B10658" s="161"/>
      <c r="C10658" s="134"/>
      <c r="D10658" s="159"/>
      <c r="E10658" s="60"/>
      <c r="F10658" s="60"/>
    </row>
    <row r="10659" spans="1:6" s="170" customFormat="1">
      <c r="A10659" s="160"/>
      <c r="B10659" s="161"/>
      <c r="C10659" s="134"/>
      <c r="D10659" s="159"/>
      <c r="E10659" s="60"/>
      <c r="F10659" s="60"/>
    </row>
    <row r="10660" spans="1:6" s="170" customFormat="1">
      <c r="A10660" s="160"/>
      <c r="B10660" s="161"/>
      <c r="C10660" s="134"/>
      <c r="D10660" s="159"/>
      <c r="E10660" s="60"/>
      <c r="F10660" s="60"/>
    </row>
    <row r="10661" spans="1:6" s="170" customFormat="1">
      <c r="A10661" s="160"/>
      <c r="B10661" s="161"/>
      <c r="C10661" s="134"/>
      <c r="D10661" s="159"/>
      <c r="E10661" s="60"/>
      <c r="F10661" s="60"/>
    </row>
    <row r="10662" spans="1:6" s="170" customFormat="1">
      <c r="A10662" s="160"/>
      <c r="B10662" s="161"/>
      <c r="C10662" s="134"/>
      <c r="D10662" s="159"/>
      <c r="E10662" s="60"/>
      <c r="F10662" s="60"/>
    </row>
    <row r="10663" spans="1:6" s="170" customFormat="1">
      <c r="A10663" s="160"/>
      <c r="B10663" s="161"/>
      <c r="C10663" s="134"/>
      <c r="D10663" s="159"/>
      <c r="E10663" s="60"/>
      <c r="F10663" s="60"/>
    </row>
    <row r="10664" spans="1:6" s="170" customFormat="1">
      <c r="A10664" s="160"/>
      <c r="B10664" s="161"/>
      <c r="C10664" s="134"/>
      <c r="D10664" s="159"/>
      <c r="E10664" s="60"/>
      <c r="F10664" s="60"/>
    </row>
    <row r="10665" spans="1:6" s="170" customFormat="1">
      <c r="A10665" s="160"/>
      <c r="B10665" s="161"/>
      <c r="C10665" s="134"/>
      <c r="D10665" s="159"/>
      <c r="E10665" s="60"/>
      <c r="F10665" s="60"/>
    </row>
    <row r="10666" spans="1:6" s="170" customFormat="1">
      <c r="A10666" s="160"/>
      <c r="B10666" s="161"/>
      <c r="C10666" s="134"/>
      <c r="D10666" s="159"/>
      <c r="E10666" s="60"/>
      <c r="F10666" s="60"/>
    </row>
    <row r="10667" spans="1:6" s="170" customFormat="1">
      <c r="A10667" s="160"/>
      <c r="B10667" s="161"/>
      <c r="C10667" s="134"/>
      <c r="D10667" s="159"/>
      <c r="E10667" s="60"/>
      <c r="F10667" s="60"/>
    </row>
    <row r="10668" spans="1:6" s="170" customFormat="1">
      <c r="A10668" s="160"/>
      <c r="B10668" s="161"/>
      <c r="C10668" s="134"/>
      <c r="D10668" s="159"/>
      <c r="E10668" s="60"/>
      <c r="F10668" s="60"/>
    </row>
    <row r="10669" spans="1:6" s="170" customFormat="1">
      <c r="A10669" s="160"/>
      <c r="B10669" s="161"/>
      <c r="C10669" s="134"/>
      <c r="D10669" s="159"/>
      <c r="E10669" s="60"/>
      <c r="F10669" s="60"/>
    </row>
    <row r="10670" spans="1:6" s="170" customFormat="1">
      <c r="A10670" s="160"/>
      <c r="B10670" s="161"/>
      <c r="C10670" s="134"/>
      <c r="D10670" s="159"/>
      <c r="E10670" s="60"/>
      <c r="F10670" s="60"/>
    </row>
    <row r="10671" spans="1:6" s="170" customFormat="1">
      <c r="A10671" s="160"/>
      <c r="B10671" s="161"/>
      <c r="C10671" s="134"/>
      <c r="D10671" s="159"/>
      <c r="E10671" s="60"/>
      <c r="F10671" s="60"/>
    </row>
    <row r="10672" spans="1:6" s="170" customFormat="1">
      <c r="A10672" s="160"/>
      <c r="B10672" s="161"/>
      <c r="C10672" s="134"/>
      <c r="D10672" s="159"/>
      <c r="E10672" s="60"/>
      <c r="F10672" s="60"/>
    </row>
    <row r="10673" spans="1:6" s="170" customFormat="1">
      <c r="A10673" s="160"/>
      <c r="B10673" s="161"/>
      <c r="C10673" s="134"/>
      <c r="D10673" s="159"/>
      <c r="E10673" s="60"/>
      <c r="F10673" s="60"/>
    </row>
    <row r="10674" spans="1:6" s="170" customFormat="1">
      <c r="A10674" s="160"/>
      <c r="B10674" s="161"/>
      <c r="C10674" s="134"/>
      <c r="D10674" s="159"/>
      <c r="E10674" s="60"/>
      <c r="F10674" s="60"/>
    </row>
    <row r="10675" spans="1:6" s="170" customFormat="1">
      <c r="A10675" s="160"/>
      <c r="B10675" s="161"/>
      <c r="C10675" s="134"/>
      <c r="D10675" s="159"/>
      <c r="E10675" s="60"/>
      <c r="F10675" s="60"/>
    </row>
    <row r="10676" spans="1:6" s="170" customFormat="1">
      <c r="A10676" s="160"/>
      <c r="B10676" s="161"/>
      <c r="C10676" s="134"/>
      <c r="D10676" s="159"/>
      <c r="E10676" s="60"/>
      <c r="F10676" s="60"/>
    </row>
    <row r="10677" spans="1:6" s="170" customFormat="1">
      <c r="A10677" s="160"/>
      <c r="B10677" s="161"/>
      <c r="C10677" s="134"/>
      <c r="D10677" s="159"/>
      <c r="E10677" s="60"/>
      <c r="F10677" s="60"/>
    </row>
    <row r="10678" spans="1:6" s="170" customFormat="1">
      <c r="A10678" s="160"/>
      <c r="B10678" s="161"/>
      <c r="C10678" s="134"/>
      <c r="D10678" s="159"/>
      <c r="E10678" s="60"/>
      <c r="F10678" s="60"/>
    </row>
    <row r="10679" spans="1:6" s="170" customFormat="1">
      <c r="A10679" s="160"/>
      <c r="B10679" s="161"/>
      <c r="C10679" s="134"/>
      <c r="D10679" s="159"/>
      <c r="E10679" s="60"/>
      <c r="F10679" s="60"/>
    </row>
    <row r="10680" spans="1:6" s="170" customFormat="1">
      <c r="A10680" s="160"/>
      <c r="B10680" s="161"/>
      <c r="C10680" s="134"/>
      <c r="D10680" s="159"/>
      <c r="E10680" s="60"/>
      <c r="F10680" s="60"/>
    </row>
    <row r="10681" spans="1:6" s="170" customFormat="1">
      <c r="A10681" s="160"/>
      <c r="B10681" s="161"/>
      <c r="C10681" s="134"/>
      <c r="D10681" s="159"/>
      <c r="E10681" s="60"/>
      <c r="F10681" s="60"/>
    </row>
    <row r="10682" spans="1:6" s="170" customFormat="1">
      <c r="A10682" s="160"/>
      <c r="B10682" s="161"/>
      <c r="C10682" s="134"/>
      <c r="D10682" s="159"/>
      <c r="E10682" s="60"/>
      <c r="F10682" s="60"/>
    </row>
    <row r="10683" spans="1:6" s="170" customFormat="1">
      <c r="A10683" s="160"/>
      <c r="B10683" s="161"/>
      <c r="C10683" s="134"/>
      <c r="D10683" s="159"/>
      <c r="E10683" s="60"/>
      <c r="F10683" s="60"/>
    </row>
    <row r="10684" spans="1:6" s="170" customFormat="1">
      <c r="A10684" s="160"/>
      <c r="B10684" s="161"/>
      <c r="C10684" s="134"/>
      <c r="D10684" s="159"/>
      <c r="E10684" s="60"/>
      <c r="F10684" s="60"/>
    </row>
    <row r="10685" spans="1:6" s="170" customFormat="1">
      <c r="A10685" s="160"/>
      <c r="B10685" s="161"/>
      <c r="C10685" s="134"/>
      <c r="D10685" s="159"/>
      <c r="E10685" s="60"/>
      <c r="F10685" s="60"/>
    </row>
    <row r="10686" spans="1:6" s="170" customFormat="1">
      <c r="A10686" s="160"/>
      <c r="B10686" s="161"/>
      <c r="C10686" s="134"/>
      <c r="D10686" s="159"/>
      <c r="E10686" s="60"/>
      <c r="F10686" s="60"/>
    </row>
    <row r="10687" spans="1:6" s="170" customFormat="1">
      <c r="A10687" s="160"/>
      <c r="B10687" s="161"/>
      <c r="C10687" s="134"/>
      <c r="D10687" s="159"/>
      <c r="E10687" s="60"/>
      <c r="F10687" s="60"/>
    </row>
    <row r="10688" spans="1:6" s="170" customFormat="1">
      <c r="A10688" s="160"/>
      <c r="B10688" s="161"/>
      <c r="C10688" s="134"/>
      <c r="D10688" s="159"/>
      <c r="E10688" s="60"/>
      <c r="F10688" s="60"/>
    </row>
    <row r="10689" spans="1:6" s="170" customFormat="1">
      <c r="A10689" s="160"/>
      <c r="B10689" s="161"/>
      <c r="C10689" s="134"/>
      <c r="D10689" s="159"/>
      <c r="E10689" s="60"/>
      <c r="F10689" s="60"/>
    </row>
    <row r="10690" spans="1:6" s="170" customFormat="1">
      <c r="A10690" s="160"/>
      <c r="B10690" s="161"/>
      <c r="C10690" s="134"/>
      <c r="D10690" s="159"/>
      <c r="E10690" s="60"/>
      <c r="F10690" s="60"/>
    </row>
    <row r="10691" spans="1:6" s="170" customFormat="1">
      <c r="A10691" s="160"/>
      <c r="B10691" s="161"/>
      <c r="C10691" s="134"/>
      <c r="D10691" s="159"/>
      <c r="E10691" s="60"/>
      <c r="F10691" s="60"/>
    </row>
    <row r="10692" spans="1:6" s="170" customFormat="1">
      <c r="A10692" s="160"/>
      <c r="B10692" s="161"/>
      <c r="C10692" s="134"/>
      <c r="D10692" s="159"/>
      <c r="E10692" s="60"/>
      <c r="F10692" s="60"/>
    </row>
    <row r="10693" spans="1:6" s="170" customFormat="1">
      <c r="A10693" s="160"/>
      <c r="B10693" s="161"/>
      <c r="C10693" s="134"/>
      <c r="D10693" s="159"/>
      <c r="E10693" s="60"/>
      <c r="F10693" s="60"/>
    </row>
    <row r="10694" spans="1:6" s="170" customFormat="1">
      <c r="A10694" s="160"/>
      <c r="B10694" s="161"/>
      <c r="C10694" s="134"/>
      <c r="D10694" s="159"/>
      <c r="E10694" s="60"/>
      <c r="F10694" s="60"/>
    </row>
    <row r="10695" spans="1:6" s="170" customFormat="1">
      <c r="A10695" s="160"/>
      <c r="B10695" s="161"/>
      <c r="C10695" s="134"/>
      <c r="D10695" s="159"/>
      <c r="E10695" s="60"/>
      <c r="F10695" s="60"/>
    </row>
    <row r="10696" spans="1:6" s="170" customFormat="1">
      <c r="A10696" s="160"/>
      <c r="B10696" s="161"/>
      <c r="C10696" s="134"/>
      <c r="D10696" s="159"/>
      <c r="E10696" s="60"/>
      <c r="F10696" s="60"/>
    </row>
    <row r="10697" spans="1:6" s="170" customFormat="1">
      <c r="A10697" s="160"/>
      <c r="B10697" s="161"/>
      <c r="C10697" s="134"/>
      <c r="D10697" s="159"/>
      <c r="E10697" s="60"/>
      <c r="F10697" s="60"/>
    </row>
    <row r="10698" spans="1:6" s="170" customFormat="1">
      <c r="A10698" s="160"/>
      <c r="B10698" s="161"/>
      <c r="C10698" s="134"/>
      <c r="D10698" s="159"/>
      <c r="E10698" s="60"/>
      <c r="F10698" s="60"/>
    </row>
    <row r="10699" spans="1:6" s="170" customFormat="1">
      <c r="A10699" s="160"/>
      <c r="B10699" s="161"/>
      <c r="C10699" s="134"/>
      <c r="D10699" s="159"/>
      <c r="E10699" s="60"/>
      <c r="F10699" s="60"/>
    </row>
    <row r="10700" spans="1:6" s="170" customFormat="1">
      <c r="A10700" s="160"/>
      <c r="B10700" s="161"/>
      <c r="C10700" s="134"/>
      <c r="D10700" s="159"/>
      <c r="E10700" s="60"/>
      <c r="F10700" s="60"/>
    </row>
    <row r="10701" spans="1:6" s="170" customFormat="1">
      <c r="A10701" s="160"/>
      <c r="B10701" s="161"/>
      <c r="C10701" s="134"/>
      <c r="D10701" s="159"/>
      <c r="E10701" s="60"/>
      <c r="F10701" s="60"/>
    </row>
    <row r="10702" spans="1:6" s="170" customFormat="1">
      <c r="A10702" s="160"/>
      <c r="B10702" s="161"/>
      <c r="C10702" s="134"/>
      <c r="D10702" s="159"/>
      <c r="E10702" s="60"/>
      <c r="F10702" s="60"/>
    </row>
    <row r="10703" spans="1:6" s="170" customFormat="1">
      <c r="A10703" s="160"/>
      <c r="B10703" s="161"/>
      <c r="C10703" s="134"/>
      <c r="D10703" s="159"/>
      <c r="E10703" s="60"/>
      <c r="F10703" s="60"/>
    </row>
    <row r="10704" spans="1:6" s="170" customFormat="1">
      <c r="A10704" s="160"/>
      <c r="B10704" s="161"/>
      <c r="C10704" s="134"/>
      <c r="D10704" s="159"/>
      <c r="E10704" s="60"/>
      <c r="F10704" s="60"/>
    </row>
    <row r="10705" spans="1:6" s="170" customFormat="1">
      <c r="A10705" s="160"/>
      <c r="B10705" s="161"/>
      <c r="C10705" s="134"/>
      <c r="D10705" s="159"/>
      <c r="E10705" s="60"/>
      <c r="F10705" s="60"/>
    </row>
    <row r="10706" spans="1:6" s="170" customFormat="1">
      <c r="A10706" s="160"/>
      <c r="B10706" s="161"/>
      <c r="C10706" s="134"/>
      <c r="D10706" s="159"/>
      <c r="E10706" s="60"/>
      <c r="F10706" s="60"/>
    </row>
    <row r="10707" spans="1:6" s="170" customFormat="1">
      <c r="A10707" s="160"/>
      <c r="B10707" s="161"/>
      <c r="C10707" s="134"/>
      <c r="D10707" s="159"/>
      <c r="E10707" s="60"/>
      <c r="F10707" s="60"/>
    </row>
    <row r="10708" spans="1:6" s="170" customFormat="1">
      <c r="A10708" s="160"/>
      <c r="B10708" s="161"/>
      <c r="C10708" s="134"/>
      <c r="D10708" s="159"/>
      <c r="E10708" s="60"/>
      <c r="F10708" s="60"/>
    </row>
    <row r="10709" spans="1:6" s="170" customFormat="1">
      <c r="A10709" s="160"/>
      <c r="B10709" s="161"/>
      <c r="C10709" s="134"/>
      <c r="D10709" s="159"/>
      <c r="E10709" s="60"/>
      <c r="F10709" s="60"/>
    </row>
    <row r="10710" spans="1:6" s="170" customFormat="1">
      <c r="A10710" s="160"/>
      <c r="B10710" s="161"/>
      <c r="C10710" s="134"/>
      <c r="D10710" s="159"/>
      <c r="E10710" s="60"/>
      <c r="F10710" s="60"/>
    </row>
    <row r="10711" spans="1:6" s="170" customFormat="1">
      <c r="A10711" s="160"/>
      <c r="B10711" s="161"/>
      <c r="C10711" s="134"/>
      <c r="D10711" s="159"/>
      <c r="E10711" s="60"/>
      <c r="F10711" s="60"/>
    </row>
    <row r="10712" spans="1:6" s="170" customFormat="1">
      <c r="A10712" s="160"/>
      <c r="B10712" s="161"/>
      <c r="C10712" s="134"/>
      <c r="D10712" s="159"/>
      <c r="E10712" s="60"/>
      <c r="F10712" s="60"/>
    </row>
    <row r="10713" spans="1:6" s="170" customFormat="1">
      <c r="A10713" s="160"/>
      <c r="B10713" s="161"/>
      <c r="C10713" s="134"/>
      <c r="D10713" s="159"/>
      <c r="E10713" s="60"/>
      <c r="F10713" s="60"/>
    </row>
    <row r="10714" spans="1:6" s="170" customFormat="1">
      <c r="A10714" s="160"/>
      <c r="B10714" s="161"/>
      <c r="C10714" s="134"/>
      <c r="D10714" s="159"/>
      <c r="E10714" s="60"/>
      <c r="F10714" s="60"/>
    </row>
    <row r="10715" spans="1:6" s="170" customFormat="1">
      <c r="A10715" s="160"/>
      <c r="B10715" s="161"/>
      <c r="C10715" s="134"/>
      <c r="D10715" s="159"/>
      <c r="E10715" s="60"/>
      <c r="F10715" s="60"/>
    </row>
    <row r="10716" spans="1:6" s="170" customFormat="1">
      <c r="A10716" s="160"/>
      <c r="B10716" s="161"/>
      <c r="C10716" s="134"/>
      <c r="D10716" s="159"/>
      <c r="E10716" s="60"/>
      <c r="F10716" s="60"/>
    </row>
    <row r="10717" spans="1:6" s="170" customFormat="1">
      <c r="A10717" s="160"/>
      <c r="B10717" s="161"/>
      <c r="C10717" s="134"/>
      <c r="D10717" s="159"/>
      <c r="E10717" s="60"/>
      <c r="F10717" s="60"/>
    </row>
    <row r="10718" spans="1:6" s="170" customFormat="1">
      <c r="A10718" s="160"/>
      <c r="B10718" s="161"/>
      <c r="C10718" s="134"/>
      <c r="D10718" s="159"/>
      <c r="E10718" s="60"/>
      <c r="F10718" s="60"/>
    </row>
    <row r="10719" spans="1:6" s="170" customFormat="1">
      <c r="A10719" s="160"/>
      <c r="B10719" s="161"/>
      <c r="C10719" s="134"/>
      <c r="D10719" s="159"/>
      <c r="E10719" s="60"/>
      <c r="F10719" s="60"/>
    </row>
    <row r="10720" spans="1:6" s="170" customFormat="1">
      <c r="A10720" s="160"/>
      <c r="B10720" s="161"/>
      <c r="C10720" s="134"/>
      <c r="D10720" s="159"/>
      <c r="E10720" s="60"/>
      <c r="F10720" s="60"/>
    </row>
    <row r="10721" spans="1:6" s="170" customFormat="1">
      <c r="A10721" s="160"/>
      <c r="B10721" s="161"/>
      <c r="C10721" s="134"/>
      <c r="D10721" s="159"/>
      <c r="E10721" s="60"/>
      <c r="F10721" s="60"/>
    </row>
    <row r="10722" spans="1:6" s="170" customFormat="1">
      <c r="A10722" s="160"/>
      <c r="B10722" s="161"/>
      <c r="C10722" s="134"/>
      <c r="D10722" s="159"/>
      <c r="E10722" s="60"/>
      <c r="F10722" s="60"/>
    </row>
    <row r="10723" spans="1:6" s="170" customFormat="1">
      <c r="A10723" s="160"/>
      <c r="B10723" s="161"/>
      <c r="C10723" s="134"/>
      <c r="D10723" s="159"/>
      <c r="E10723" s="60"/>
      <c r="F10723" s="60"/>
    </row>
    <row r="10724" spans="1:6" s="170" customFormat="1">
      <c r="A10724" s="160"/>
      <c r="B10724" s="161"/>
      <c r="C10724" s="134"/>
      <c r="D10724" s="159"/>
      <c r="E10724" s="60"/>
      <c r="F10724" s="60"/>
    </row>
    <row r="10725" spans="1:6" s="170" customFormat="1">
      <c r="A10725" s="160"/>
      <c r="B10725" s="161"/>
      <c r="C10725" s="134"/>
      <c r="D10725" s="159"/>
      <c r="E10725" s="60"/>
      <c r="F10725" s="60"/>
    </row>
    <row r="10726" spans="1:6" s="170" customFormat="1">
      <c r="A10726" s="160"/>
      <c r="B10726" s="161"/>
      <c r="C10726" s="134"/>
      <c r="D10726" s="159"/>
      <c r="E10726" s="60"/>
      <c r="F10726" s="60"/>
    </row>
    <row r="10727" spans="1:6" s="170" customFormat="1">
      <c r="A10727" s="160"/>
      <c r="B10727" s="161"/>
      <c r="C10727" s="134"/>
      <c r="D10727" s="159"/>
      <c r="E10727" s="60"/>
      <c r="F10727" s="60"/>
    </row>
    <row r="10728" spans="1:6" s="170" customFormat="1">
      <c r="A10728" s="160"/>
      <c r="B10728" s="161"/>
      <c r="C10728" s="134"/>
      <c r="D10728" s="159"/>
      <c r="E10728" s="60"/>
      <c r="F10728" s="60"/>
    </row>
    <row r="10729" spans="1:6" s="170" customFormat="1">
      <c r="A10729" s="160"/>
      <c r="B10729" s="161"/>
      <c r="C10729" s="134"/>
      <c r="D10729" s="159"/>
      <c r="E10729" s="60"/>
      <c r="F10729" s="60"/>
    </row>
    <row r="10730" spans="1:6" s="170" customFormat="1">
      <c r="A10730" s="160"/>
      <c r="B10730" s="161"/>
      <c r="C10730" s="134"/>
      <c r="D10730" s="159"/>
      <c r="E10730" s="60"/>
      <c r="F10730" s="60"/>
    </row>
    <row r="10731" spans="1:6" s="170" customFormat="1">
      <c r="A10731" s="160"/>
      <c r="B10731" s="161"/>
      <c r="C10731" s="134"/>
      <c r="D10731" s="159"/>
      <c r="E10731" s="60"/>
      <c r="F10731" s="60"/>
    </row>
    <row r="10732" spans="1:6" s="170" customFormat="1">
      <c r="A10732" s="160"/>
      <c r="B10732" s="161"/>
      <c r="C10732" s="134"/>
      <c r="D10732" s="159"/>
      <c r="E10732" s="60"/>
      <c r="F10732" s="60"/>
    </row>
    <row r="10733" spans="1:6" s="170" customFormat="1">
      <c r="A10733" s="160"/>
      <c r="B10733" s="161"/>
      <c r="C10733" s="134"/>
      <c r="D10733" s="159"/>
      <c r="E10733" s="60"/>
      <c r="F10733" s="60"/>
    </row>
    <row r="10734" spans="1:6" s="170" customFormat="1">
      <c r="A10734" s="160"/>
      <c r="B10734" s="161"/>
      <c r="C10734" s="134"/>
      <c r="D10734" s="159"/>
      <c r="E10734" s="60"/>
      <c r="F10734" s="60"/>
    </row>
    <row r="10735" spans="1:6" s="170" customFormat="1">
      <c r="A10735" s="160"/>
      <c r="B10735" s="161"/>
      <c r="C10735" s="134"/>
      <c r="D10735" s="159"/>
      <c r="E10735" s="60"/>
      <c r="F10735" s="60"/>
    </row>
    <row r="10736" spans="1:6" s="170" customFormat="1">
      <c r="A10736" s="160"/>
      <c r="B10736" s="161"/>
      <c r="C10736" s="134"/>
      <c r="D10736" s="159"/>
      <c r="E10736" s="60"/>
      <c r="F10736" s="60"/>
    </row>
    <row r="10737" spans="1:6" s="170" customFormat="1">
      <c r="A10737" s="160"/>
      <c r="B10737" s="161"/>
      <c r="C10737" s="134"/>
      <c r="D10737" s="159"/>
      <c r="E10737" s="60"/>
      <c r="F10737" s="60"/>
    </row>
    <row r="10738" spans="1:6" s="170" customFormat="1">
      <c r="A10738" s="160"/>
      <c r="B10738" s="161"/>
      <c r="C10738" s="134"/>
      <c r="D10738" s="159"/>
      <c r="E10738" s="60"/>
      <c r="F10738" s="60"/>
    </row>
    <row r="10739" spans="1:6" s="170" customFormat="1">
      <c r="A10739" s="160"/>
      <c r="B10739" s="161"/>
      <c r="C10739" s="134"/>
      <c r="D10739" s="159"/>
      <c r="E10739" s="60"/>
      <c r="F10739" s="60"/>
    </row>
    <row r="10740" spans="1:6" s="170" customFormat="1">
      <c r="A10740" s="160"/>
      <c r="B10740" s="161"/>
      <c r="C10740" s="134"/>
      <c r="D10740" s="159"/>
      <c r="E10740" s="60"/>
      <c r="F10740" s="60"/>
    </row>
    <row r="10741" spans="1:6" s="170" customFormat="1">
      <c r="A10741" s="160"/>
      <c r="B10741" s="161"/>
      <c r="C10741" s="134"/>
      <c r="D10741" s="159"/>
      <c r="E10741" s="60"/>
      <c r="F10741" s="60"/>
    </row>
    <row r="10742" spans="1:6" s="170" customFormat="1">
      <c r="A10742" s="160"/>
      <c r="B10742" s="161"/>
      <c r="C10742" s="134"/>
      <c r="D10742" s="159"/>
      <c r="E10742" s="60"/>
      <c r="F10742" s="60"/>
    </row>
    <row r="10743" spans="1:6" s="170" customFormat="1">
      <c r="A10743" s="160"/>
      <c r="B10743" s="161"/>
      <c r="C10743" s="134"/>
      <c r="D10743" s="159"/>
      <c r="E10743" s="60"/>
      <c r="F10743" s="60"/>
    </row>
    <row r="10744" spans="1:6" s="170" customFormat="1">
      <c r="A10744" s="160"/>
      <c r="B10744" s="161"/>
      <c r="C10744" s="134"/>
      <c r="D10744" s="159"/>
      <c r="E10744" s="60"/>
      <c r="F10744" s="60"/>
    </row>
    <row r="10745" spans="1:6" s="170" customFormat="1">
      <c r="A10745" s="160"/>
      <c r="B10745" s="161"/>
      <c r="C10745" s="134"/>
      <c r="D10745" s="159"/>
      <c r="E10745" s="60"/>
      <c r="F10745" s="60"/>
    </row>
    <row r="10746" spans="1:6" s="170" customFormat="1">
      <c r="A10746" s="160"/>
      <c r="B10746" s="161"/>
      <c r="C10746" s="134"/>
      <c r="D10746" s="159"/>
      <c r="E10746" s="60"/>
      <c r="F10746" s="60"/>
    </row>
    <row r="10747" spans="1:6" s="170" customFormat="1">
      <c r="A10747" s="160"/>
      <c r="B10747" s="161"/>
      <c r="C10747" s="134"/>
      <c r="D10747" s="159"/>
      <c r="E10747" s="60"/>
      <c r="F10747" s="60"/>
    </row>
    <row r="10748" spans="1:6" s="170" customFormat="1">
      <c r="A10748" s="160"/>
      <c r="B10748" s="161"/>
      <c r="C10748" s="134"/>
      <c r="D10748" s="159"/>
      <c r="E10748" s="60"/>
      <c r="F10748" s="60"/>
    </row>
    <row r="10749" spans="1:6" s="170" customFormat="1">
      <c r="A10749" s="160"/>
      <c r="B10749" s="161"/>
      <c r="C10749" s="134"/>
      <c r="D10749" s="159"/>
      <c r="E10749" s="60"/>
      <c r="F10749" s="60"/>
    </row>
    <row r="10750" spans="1:6" s="170" customFormat="1">
      <c r="A10750" s="160"/>
      <c r="B10750" s="161"/>
      <c r="C10750" s="134"/>
      <c r="D10750" s="159"/>
      <c r="E10750" s="60"/>
      <c r="F10750" s="60"/>
    </row>
    <row r="10751" spans="1:6" s="170" customFormat="1">
      <c r="A10751" s="160"/>
      <c r="B10751" s="161"/>
      <c r="C10751" s="134"/>
      <c r="D10751" s="159"/>
      <c r="E10751" s="60"/>
      <c r="F10751" s="60"/>
    </row>
    <row r="10752" spans="1:6" s="170" customFormat="1">
      <c r="A10752" s="160"/>
      <c r="B10752" s="161"/>
      <c r="C10752" s="134"/>
      <c r="D10752" s="159"/>
      <c r="E10752" s="60"/>
      <c r="F10752" s="60"/>
    </row>
    <row r="10753" spans="1:6" s="170" customFormat="1">
      <c r="A10753" s="160"/>
      <c r="B10753" s="161"/>
      <c r="C10753" s="134"/>
      <c r="D10753" s="159"/>
      <c r="E10753" s="60"/>
      <c r="F10753" s="60"/>
    </row>
    <row r="10754" spans="1:6" s="170" customFormat="1">
      <c r="A10754" s="160"/>
      <c r="B10754" s="161"/>
      <c r="C10754" s="134"/>
      <c r="D10754" s="159"/>
      <c r="E10754" s="60"/>
      <c r="F10754" s="60"/>
    </row>
    <row r="10755" spans="1:6" s="170" customFormat="1">
      <c r="A10755" s="160"/>
      <c r="B10755" s="161"/>
      <c r="C10755" s="134"/>
      <c r="D10755" s="159"/>
      <c r="E10755" s="60"/>
      <c r="F10755" s="60"/>
    </row>
    <row r="10756" spans="1:6" s="170" customFormat="1">
      <c r="A10756" s="160"/>
      <c r="B10756" s="161"/>
      <c r="C10756" s="134"/>
      <c r="D10756" s="159"/>
      <c r="E10756" s="60"/>
      <c r="F10756" s="60"/>
    </row>
    <row r="10757" spans="1:6" s="170" customFormat="1">
      <c r="A10757" s="160"/>
      <c r="B10757" s="161"/>
      <c r="C10757" s="134"/>
      <c r="D10757" s="159"/>
      <c r="E10757" s="60"/>
      <c r="F10757" s="60"/>
    </row>
    <row r="10758" spans="1:6" s="170" customFormat="1">
      <c r="A10758" s="160"/>
      <c r="B10758" s="161"/>
      <c r="C10758" s="134"/>
      <c r="D10758" s="159"/>
      <c r="E10758" s="60"/>
      <c r="F10758" s="60"/>
    </row>
    <row r="10759" spans="1:6" s="170" customFormat="1">
      <c r="A10759" s="160"/>
      <c r="B10759" s="161"/>
      <c r="C10759" s="134"/>
      <c r="D10759" s="159"/>
      <c r="E10759" s="60"/>
      <c r="F10759" s="60"/>
    </row>
    <row r="10760" spans="1:6" s="170" customFormat="1">
      <c r="A10760" s="160"/>
      <c r="B10760" s="161"/>
      <c r="C10760" s="134"/>
      <c r="D10760" s="159"/>
      <c r="E10760" s="60"/>
      <c r="F10760" s="60"/>
    </row>
    <row r="10761" spans="1:6" s="170" customFormat="1">
      <c r="A10761" s="160"/>
      <c r="B10761" s="161"/>
      <c r="C10761" s="134"/>
      <c r="D10761" s="159"/>
      <c r="E10761" s="60"/>
      <c r="F10761" s="60"/>
    </row>
    <row r="10762" spans="1:6" s="170" customFormat="1">
      <c r="A10762" s="160"/>
      <c r="B10762" s="161"/>
      <c r="C10762" s="134"/>
      <c r="D10762" s="159"/>
      <c r="E10762" s="60"/>
      <c r="F10762" s="60"/>
    </row>
    <row r="10763" spans="1:6" s="170" customFormat="1">
      <c r="A10763" s="160"/>
      <c r="B10763" s="161"/>
      <c r="C10763" s="134"/>
      <c r="D10763" s="159"/>
      <c r="E10763" s="60"/>
      <c r="F10763" s="60"/>
    </row>
    <row r="10764" spans="1:6" s="170" customFormat="1">
      <c r="A10764" s="160"/>
      <c r="B10764" s="161"/>
      <c r="C10764" s="134"/>
      <c r="D10764" s="159"/>
      <c r="E10764" s="60"/>
      <c r="F10764" s="60"/>
    </row>
    <row r="10765" spans="1:6" s="170" customFormat="1">
      <c r="A10765" s="160"/>
      <c r="B10765" s="161"/>
      <c r="C10765" s="134"/>
      <c r="D10765" s="159"/>
      <c r="E10765" s="60"/>
      <c r="F10765" s="60"/>
    </row>
    <row r="10766" spans="1:6" s="170" customFormat="1">
      <c r="A10766" s="160"/>
      <c r="B10766" s="161"/>
      <c r="C10766" s="134"/>
      <c r="D10766" s="159"/>
      <c r="E10766" s="60"/>
      <c r="F10766" s="60"/>
    </row>
    <row r="10767" spans="1:6" s="170" customFormat="1">
      <c r="A10767" s="160"/>
      <c r="B10767" s="161"/>
      <c r="C10767" s="134"/>
      <c r="D10767" s="159"/>
      <c r="E10767" s="60"/>
      <c r="F10767" s="60"/>
    </row>
    <row r="10768" spans="1:6" s="170" customFormat="1">
      <c r="A10768" s="160"/>
      <c r="B10768" s="161"/>
      <c r="C10768" s="134"/>
      <c r="D10768" s="159"/>
      <c r="E10768" s="60"/>
      <c r="F10768" s="60"/>
    </row>
    <row r="10769" spans="1:6" s="170" customFormat="1">
      <c r="A10769" s="160"/>
      <c r="B10769" s="161"/>
      <c r="C10769" s="134"/>
      <c r="D10769" s="159"/>
      <c r="E10769" s="60"/>
      <c r="F10769" s="60"/>
    </row>
    <row r="10770" spans="1:6" s="170" customFormat="1">
      <c r="A10770" s="160"/>
      <c r="B10770" s="161"/>
      <c r="C10770" s="134"/>
      <c r="D10770" s="159"/>
      <c r="E10770" s="60"/>
      <c r="F10770" s="60"/>
    </row>
    <row r="10771" spans="1:6" s="170" customFormat="1">
      <c r="A10771" s="160"/>
      <c r="B10771" s="161"/>
      <c r="C10771" s="134"/>
      <c r="D10771" s="159"/>
      <c r="E10771" s="60"/>
      <c r="F10771" s="60"/>
    </row>
    <row r="10772" spans="1:6" s="170" customFormat="1">
      <c r="A10772" s="160"/>
      <c r="B10772" s="161"/>
      <c r="C10772" s="134"/>
      <c r="D10772" s="159"/>
      <c r="E10772" s="60"/>
      <c r="F10772" s="60"/>
    </row>
    <row r="10773" spans="1:6" s="170" customFormat="1">
      <c r="A10773" s="160"/>
      <c r="B10773" s="161"/>
      <c r="C10773" s="134"/>
      <c r="D10773" s="159"/>
      <c r="E10773" s="60"/>
      <c r="F10773" s="60"/>
    </row>
    <row r="10774" spans="1:6" s="170" customFormat="1">
      <c r="A10774" s="160"/>
      <c r="B10774" s="161"/>
      <c r="C10774" s="134"/>
      <c r="D10774" s="159"/>
      <c r="E10774" s="60"/>
      <c r="F10774" s="60"/>
    </row>
    <row r="10775" spans="1:6" s="170" customFormat="1">
      <c r="A10775" s="160"/>
      <c r="B10775" s="161"/>
      <c r="C10775" s="134"/>
      <c r="D10775" s="159"/>
      <c r="E10775" s="60"/>
      <c r="F10775" s="60"/>
    </row>
    <row r="10776" spans="1:6" s="170" customFormat="1">
      <c r="A10776" s="160"/>
      <c r="B10776" s="161"/>
      <c r="C10776" s="134"/>
      <c r="D10776" s="159"/>
      <c r="E10776" s="60"/>
      <c r="F10776" s="60"/>
    </row>
    <row r="10777" spans="1:6" s="170" customFormat="1">
      <c r="A10777" s="160"/>
      <c r="B10777" s="161"/>
      <c r="C10777" s="134"/>
      <c r="D10777" s="159"/>
      <c r="E10777" s="60"/>
      <c r="F10777" s="60"/>
    </row>
    <row r="10778" spans="1:6" s="170" customFormat="1">
      <c r="A10778" s="160"/>
      <c r="B10778" s="161"/>
      <c r="C10778" s="134"/>
      <c r="D10778" s="159"/>
      <c r="E10778" s="60"/>
      <c r="F10778" s="60"/>
    </row>
    <row r="10779" spans="1:6" s="170" customFormat="1">
      <c r="A10779" s="160"/>
      <c r="B10779" s="161"/>
      <c r="C10779" s="134"/>
      <c r="D10779" s="159"/>
      <c r="E10779" s="60"/>
      <c r="F10779" s="60"/>
    </row>
    <row r="10780" spans="1:6" s="170" customFormat="1">
      <c r="A10780" s="160"/>
      <c r="B10780" s="161"/>
      <c r="C10780" s="134"/>
      <c r="D10780" s="159"/>
      <c r="E10780" s="60"/>
      <c r="F10780" s="60"/>
    </row>
    <row r="10781" spans="1:6" s="170" customFormat="1">
      <c r="A10781" s="160"/>
      <c r="B10781" s="161"/>
      <c r="C10781" s="134"/>
      <c r="D10781" s="159"/>
      <c r="E10781" s="60"/>
      <c r="F10781" s="60"/>
    </row>
    <row r="10782" spans="1:6" s="170" customFormat="1">
      <c r="A10782" s="160"/>
      <c r="B10782" s="161"/>
      <c r="C10782" s="134"/>
      <c r="D10782" s="159"/>
      <c r="E10782" s="60"/>
      <c r="F10782" s="60"/>
    </row>
    <row r="10783" spans="1:6" s="170" customFormat="1">
      <c r="A10783" s="160"/>
      <c r="B10783" s="161"/>
      <c r="C10783" s="134"/>
      <c r="D10783" s="159"/>
      <c r="E10783" s="60"/>
      <c r="F10783" s="60"/>
    </row>
    <row r="10784" spans="1:6" s="170" customFormat="1">
      <c r="A10784" s="160"/>
      <c r="B10784" s="161"/>
      <c r="C10784" s="134"/>
      <c r="D10784" s="159"/>
      <c r="E10784" s="60"/>
      <c r="F10784" s="60"/>
    </row>
    <row r="10785" spans="1:6" s="170" customFormat="1">
      <c r="A10785" s="160"/>
      <c r="B10785" s="161"/>
      <c r="C10785" s="134"/>
      <c r="D10785" s="159"/>
      <c r="E10785" s="60"/>
      <c r="F10785" s="60"/>
    </row>
    <row r="10786" spans="1:6" s="170" customFormat="1">
      <c r="A10786" s="160"/>
      <c r="B10786" s="161"/>
      <c r="C10786" s="134"/>
      <c r="D10786" s="159"/>
      <c r="E10786" s="60"/>
      <c r="F10786" s="60"/>
    </row>
    <row r="10787" spans="1:6" s="170" customFormat="1">
      <c r="A10787" s="160"/>
      <c r="B10787" s="161"/>
      <c r="C10787" s="134"/>
      <c r="D10787" s="159"/>
      <c r="E10787" s="60"/>
      <c r="F10787" s="60"/>
    </row>
    <row r="10788" spans="1:6" s="170" customFormat="1">
      <c r="A10788" s="160"/>
      <c r="B10788" s="161"/>
      <c r="C10788" s="134"/>
      <c r="D10788" s="159"/>
      <c r="E10788" s="60"/>
      <c r="F10788" s="60"/>
    </row>
    <row r="10789" spans="1:6" s="170" customFormat="1">
      <c r="A10789" s="160"/>
      <c r="B10789" s="161"/>
      <c r="C10789" s="134"/>
      <c r="D10789" s="159"/>
      <c r="E10789" s="60"/>
      <c r="F10789" s="60"/>
    </row>
    <row r="10790" spans="1:6" s="170" customFormat="1">
      <c r="A10790" s="160"/>
      <c r="B10790" s="161"/>
      <c r="C10790" s="134"/>
      <c r="D10790" s="159"/>
      <c r="E10790" s="60"/>
      <c r="F10790" s="60"/>
    </row>
    <row r="10791" spans="1:6" s="170" customFormat="1">
      <c r="A10791" s="160"/>
      <c r="B10791" s="161"/>
      <c r="C10791" s="134"/>
      <c r="D10791" s="159"/>
      <c r="E10791" s="60"/>
      <c r="F10791" s="60"/>
    </row>
    <row r="10792" spans="1:6" s="170" customFormat="1">
      <c r="A10792" s="160"/>
      <c r="B10792" s="161"/>
      <c r="C10792" s="134"/>
      <c r="D10792" s="159"/>
      <c r="E10792" s="60"/>
      <c r="F10792" s="60"/>
    </row>
    <row r="10793" spans="1:6" s="170" customFormat="1">
      <c r="A10793" s="160"/>
      <c r="B10793" s="161"/>
      <c r="C10793" s="134"/>
      <c r="D10793" s="159"/>
      <c r="E10793" s="60"/>
      <c r="F10793" s="60"/>
    </row>
    <row r="10794" spans="1:6" s="170" customFormat="1">
      <c r="A10794" s="160"/>
      <c r="B10794" s="161"/>
      <c r="C10794" s="134"/>
      <c r="D10794" s="159"/>
      <c r="E10794" s="60"/>
      <c r="F10794" s="60"/>
    </row>
    <row r="10795" spans="1:6" s="170" customFormat="1">
      <c r="A10795" s="160"/>
      <c r="B10795" s="161"/>
      <c r="C10795" s="134"/>
      <c r="D10795" s="159"/>
      <c r="E10795" s="60"/>
      <c r="F10795" s="60"/>
    </row>
    <row r="10796" spans="1:6" s="170" customFormat="1">
      <c r="A10796" s="160"/>
      <c r="B10796" s="161"/>
      <c r="C10796" s="134"/>
      <c r="D10796" s="159"/>
      <c r="E10796" s="60"/>
      <c r="F10796" s="60"/>
    </row>
    <row r="10797" spans="1:6" s="170" customFormat="1">
      <c r="A10797" s="160"/>
      <c r="B10797" s="161"/>
      <c r="C10797" s="134"/>
      <c r="D10797" s="159"/>
      <c r="E10797" s="60"/>
      <c r="F10797" s="60"/>
    </row>
    <row r="10798" spans="1:6" s="170" customFormat="1">
      <c r="A10798" s="160"/>
      <c r="B10798" s="161"/>
      <c r="C10798" s="134"/>
      <c r="D10798" s="159"/>
      <c r="E10798" s="60"/>
      <c r="F10798" s="60"/>
    </row>
    <row r="10799" spans="1:6" s="170" customFormat="1">
      <c r="A10799" s="160"/>
      <c r="B10799" s="161"/>
      <c r="C10799" s="134"/>
      <c r="D10799" s="159"/>
      <c r="E10799" s="60"/>
      <c r="F10799" s="60"/>
    </row>
    <row r="10800" spans="1:6" s="170" customFormat="1">
      <c r="A10800" s="160"/>
      <c r="B10800" s="161"/>
      <c r="C10800" s="134"/>
      <c r="D10800" s="159"/>
      <c r="E10800" s="60"/>
      <c r="F10800" s="60"/>
    </row>
    <row r="10801" spans="1:6" s="170" customFormat="1">
      <c r="A10801" s="160"/>
      <c r="B10801" s="161"/>
      <c r="C10801" s="134"/>
      <c r="D10801" s="159"/>
      <c r="E10801" s="60"/>
      <c r="F10801" s="60"/>
    </row>
    <row r="10802" spans="1:6" s="170" customFormat="1">
      <c r="A10802" s="160"/>
      <c r="B10802" s="161"/>
      <c r="C10802" s="134"/>
      <c r="D10802" s="159"/>
      <c r="E10802" s="60"/>
      <c r="F10802" s="60"/>
    </row>
    <row r="10803" spans="1:6" s="170" customFormat="1">
      <c r="A10803" s="160"/>
      <c r="B10803" s="161"/>
      <c r="C10803" s="134"/>
      <c r="D10803" s="159"/>
      <c r="E10803" s="60"/>
      <c r="F10803" s="60"/>
    </row>
    <row r="10804" spans="1:6" s="170" customFormat="1">
      <c r="A10804" s="160"/>
      <c r="B10804" s="161"/>
      <c r="C10804" s="134"/>
      <c r="D10804" s="159"/>
      <c r="E10804" s="60"/>
      <c r="F10804" s="60"/>
    </row>
    <row r="10805" spans="1:6" s="170" customFormat="1">
      <c r="A10805" s="160"/>
      <c r="B10805" s="161"/>
      <c r="C10805" s="134"/>
      <c r="D10805" s="159"/>
      <c r="E10805" s="60"/>
      <c r="F10805" s="60"/>
    </row>
    <row r="10806" spans="1:6" s="170" customFormat="1">
      <c r="A10806" s="160"/>
      <c r="B10806" s="161"/>
      <c r="C10806" s="134"/>
      <c r="D10806" s="159"/>
      <c r="E10806" s="60"/>
      <c r="F10806" s="60"/>
    </row>
    <row r="10807" spans="1:6" s="170" customFormat="1">
      <c r="A10807" s="160"/>
      <c r="B10807" s="161"/>
      <c r="C10807" s="134"/>
      <c r="D10807" s="159"/>
      <c r="E10807" s="60"/>
      <c r="F10807" s="60"/>
    </row>
    <row r="10808" spans="1:6" s="170" customFormat="1">
      <c r="A10808" s="160"/>
      <c r="B10808" s="161"/>
      <c r="C10808" s="134"/>
      <c r="D10808" s="159"/>
      <c r="E10808" s="60"/>
      <c r="F10808" s="60"/>
    </row>
    <row r="10809" spans="1:6" s="170" customFormat="1">
      <c r="A10809" s="160"/>
      <c r="B10809" s="161"/>
      <c r="C10809" s="134"/>
      <c r="D10809" s="159"/>
      <c r="E10809" s="60"/>
      <c r="F10809" s="60"/>
    </row>
    <row r="10810" spans="1:6" s="170" customFormat="1">
      <c r="A10810" s="160"/>
      <c r="B10810" s="161"/>
      <c r="C10810" s="134"/>
      <c r="D10810" s="159"/>
      <c r="E10810" s="60"/>
      <c r="F10810" s="60"/>
    </row>
    <row r="10811" spans="1:6" s="170" customFormat="1">
      <c r="A10811" s="160"/>
      <c r="B10811" s="161"/>
      <c r="C10811" s="134"/>
      <c r="D10811" s="159"/>
      <c r="E10811" s="60"/>
      <c r="F10811" s="60"/>
    </row>
    <row r="10812" spans="1:6" s="170" customFormat="1">
      <c r="A10812" s="160"/>
      <c r="B10812" s="161"/>
      <c r="C10812" s="134"/>
      <c r="D10812" s="159"/>
      <c r="E10812" s="60"/>
      <c r="F10812" s="60"/>
    </row>
    <row r="10813" spans="1:6" s="170" customFormat="1">
      <c r="A10813" s="160"/>
      <c r="B10813" s="161"/>
      <c r="C10813" s="134"/>
      <c r="D10813" s="159"/>
      <c r="E10813" s="60"/>
      <c r="F10813" s="60"/>
    </row>
    <row r="10814" spans="1:6" s="170" customFormat="1">
      <c r="A10814" s="160"/>
      <c r="B10814" s="161"/>
      <c r="C10814" s="134"/>
      <c r="D10814" s="159"/>
      <c r="E10814" s="60"/>
      <c r="F10814" s="60"/>
    </row>
    <row r="10815" spans="1:6" s="170" customFormat="1">
      <c r="A10815" s="160"/>
      <c r="B10815" s="161"/>
      <c r="C10815" s="134"/>
      <c r="D10815" s="159"/>
      <c r="E10815" s="60"/>
      <c r="F10815" s="60"/>
    </row>
    <row r="10816" spans="1:6" s="170" customFormat="1">
      <c r="A10816" s="160"/>
      <c r="B10816" s="161"/>
      <c r="C10816" s="134"/>
      <c r="D10816" s="159"/>
      <c r="E10816" s="60"/>
      <c r="F10816" s="60"/>
    </row>
    <row r="10817" spans="1:6" s="170" customFormat="1">
      <c r="A10817" s="160"/>
      <c r="B10817" s="161"/>
      <c r="C10817" s="134"/>
      <c r="D10817" s="159"/>
      <c r="E10817" s="60"/>
      <c r="F10817" s="60"/>
    </row>
    <row r="10818" spans="1:6" s="170" customFormat="1">
      <c r="A10818" s="160"/>
      <c r="B10818" s="161"/>
      <c r="C10818" s="134"/>
      <c r="D10818" s="159"/>
      <c r="E10818" s="60"/>
      <c r="F10818" s="60"/>
    </row>
    <row r="10819" spans="1:6" s="170" customFormat="1">
      <c r="A10819" s="160"/>
      <c r="B10819" s="161"/>
      <c r="C10819" s="134"/>
      <c r="D10819" s="159"/>
      <c r="E10819" s="60"/>
      <c r="F10819" s="60"/>
    </row>
    <row r="10820" spans="1:6" s="170" customFormat="1">
      <c r="A10820" s="160"/>
      <c r="B10820" s="161"/>
      <c r="C10820" s="134"/>
      <c r="D10820" s="159"/>
      <c r="E10820" s="60"/>
      <c r="F10820" s="60"/>
    </row>
    <row r="10821" spans="1:6" s="170" customFormat="1">
      <c r="A10821" s="160"/>
      <c r="B10821" s="161"/>
      <c r="C10821" s="134"/>
      <c r="D10821" s="159"/>
      <c r="E10821" s="60"/>
      <c r="F10821" s="60"/>
    </row>
    <row r="10822" spans="1:6" s="170" customFormat="1">
      <c r="A10822" s="160"/>
      <c r="B10822" s="161"/>
      <c r="C10822" s="134"/>
      <c r="D10822" s="159"/>
      <c r="E10822" s="60"/>
      <c r="F10822" s="60"/>
    </row>
    <row r="10823" spans="1:6" s="170" customFormat="1">
      <c r="A10823" s="160"/>
      <c r="B10823" s="161"/>
      <c r="C10823" s="134"/>
      <c r="D10823" s="159"/>
      <c r="E10823" s="60"/>
      <c r="F10823" s="60"/>
    </row>
    <row r="10824" spans="1:6" s="170" customFormat="1">
      <c r="A10824" s="160"/>
      <c r="B10824" s="161"/>
      <c r="C10824" s="134"/>
      <c r="D10824" s="159"/>
      <c r="E10824" s="60"/>
      <c r="F10824" s="60"/>
    </row>
    <row r="10825" spans="1:6" s="170" customFormat="1">
      <c r="A10825" s="160"/>
      <c r="B10825" s="161"/>
      <c r="C10825" s="134"/>
      <c r="D10825" s="159"/>
      <c r="E10825" s="60"/>
      <c r="F10825" s="60"/>
    </row>
    <row r="10826" spans="1:6" s="170" customFormat="1">
      <c r="A10826" s="160"/>
      <c r="B10826" s="161"/>
      <c r="C10826" s="134"/>
      <c r="D10826" s="159"/>
      <c r="E10826" s="60"/>
      <c r="F10826" s="60"/>
    </row>
    <row r="10827" spans="1:6" s="170" customFormat="1">
      <c r="A10827" s="160"/>
      <c r="B10827" s="161"/>
      <c r="C10827" s="134"/>
      <c r="D10827" s="159"/>
      <c r="E10827" s="60"/>
      <c r="F10827" s="60"/>
    </row>
    <row r="10828" spans="1:6" s="170" customFormat="1">
      <c r="A10828" s="160"/>
      <c r="B10828" s="161"/>
      <c r="C10828" s="134"/>
      <c r="D10828" s="159"/>
      <c r="E10828" s="60"/>
      <c r="F10828" s="60"/>
    </row>
    <row r="10829" spans="1:6" s="170" customFormat="1">
      <c r="A10829" s="160"/>
      <c r="B10829" s="161"/>
      <c r="C10829" s="134"/>
      <c r="D10829" s="159"/>
      <c r="E10829" s="60"/>
      <c r="F10829" s="60"/>
    </row>
    <row r="10830" spans="1:6" s="170" customFormat="1">
      <c r="A10830" s="160"/>
      <c r="B10830" s="161"/>
      <c r="C10830" s="134"/>
      <c r="D10830" s="159"/>
      <c r="E10830" s="60"/>
      <c r="F10830" s="60"/>
    </row>
    <row r="10831" spans="1:6" s="170" customFormat="1">
      <c r="A10831" s="160"/>
      <c r="B10831" s="161"/>
      <c r="C10831" s="134"/>
      <c r="D10831" s="159"/>
      <c r="E10831" s="60"/>
      <c r="F10831" s="60"/>
    </row>
    <row r="10832" spans="1:6" s="170" customFormat="1">
      <c r="A10832" s="160"/>
      <c r="B10832" s="161"/>
      <c r="C10832" s="134"/>
      <c r="D10832" s="159"/>
      <c r="E10832" s="60"/>
      <c r="F10832" s="60"/>
    </row>
    <row r="10833" spans="1:6" s="170" customFormat="1">
      <c r="A10833" s="160"/>
      <c r="B10833" s="161"/>
      <c r="C10833" s="134"/>
      <c r="D10833" s="159"/>
      <c r="E10833" s="60"/>
      <c r="F10833" s="60"/>
    </row>
    <row r="10834" spans="1:6" s="170" customFormat="1">
      <c r="A10834" s="160"/>
      <c r="B10834" s="161"/>
      <c r="C10834" s="134"/>
      <c r="D10834" s="159"/>
      <c r="E10834" s="60"/>
      <c r="F10834" s="60"/>
    </row>
    <row r="10835" spans="1:6" s="170" customFormat="1">
      <c r="A10835" s="160"/>
      <c r="B10835" s="161"/>
      <c r="C10835" s="134"/>
      <c r="D10835" s="159"/>
      <c r="E10835" s="60"/>
      <c r="F10835" s="60"/>
    </row>
    <row r="10836" spans="1:6" s="170" customFormat="1">
      <c r="A10836" s="160"/>
      <c r="B10836" s="161"/>
      <c r="C10836" s="134"/>
      <c r="D10836" s="159"/>
      <c r="E10836" s="60"/>
      <c r="F10836" s="60"/>
    </row>
    <row r="10837" spans="1:6" s="170" customFormat="1">
      <c r="A10837" s="160"/>
      <c r="B10837" s="161"/>
      <c r="C10837" s="134"/>
      <c r="D10837" s="159"/>
      <c r="E10837" s="60"/>
      <c r="F10837" s="60"/>
    </row>
    <row r="10838" spans="1:6" s="170" customFormat="1">
      <c r="A10838" s="160"/>
      <c r="B10838" s="161"/>
      <c r="C10838" s="134"/>
      <c r="D10838" s="159"/>
      <c r="E10838" s="60"/>
      <c r="F10838" s="60"/>
    </row>
    <row r="10839" spans="1:6" s="170" customFormat="1">
      <c r="A10839" s="160"/>
      <c r="B10839" s="161"/>
      <c r="C10839" s="134"/>
      <c r="D10839" s="159"/>
      <c r="E10839" s="60"/>
      <c r="F10839" s="60"/>
    </row>
    <row r="10840" spans="1:6" s="170" customFormat="1">
      <c r="A10840" s="160"/>
      <c r="B10840" s="161"/>
      <c r="C10840" s="134"/>
      <c r="D10840" s="159"/>
      <c r="E10840" s="60"/>
      <c r="F10840" s="60"/>
    </row>
    <row r="10841" spans="1:6" s="170" customFormat="1">
      <c r="A10841" s="160"/>
      <c r="B10841" s="161"/>
      <c r="C10841" s="134"/>
      <c r="D10841" s="159"/>
      <c r="E10841" s="60"/>
      <c r="F10841" s="60"/>
    </row>
    <row r="10842" spans="1:6" s="170" customFormat="1">
      <c r="A10842" s="160"/>
      <c r="B10842" s="161"/>
      <c r="C10842" s="134"/>
      <c r="D10842" s="159"/>
      <c r="E10842" s="60"/>
      <c r="F10842" s="60"/>
    </row>
    <row r="10843" spans="1:6" s="170" customFormat="1">
      <c r="A10843" s="160"/>
      <c r="B10843" s="161"/>
      <c r="C10843" s="134"/>
      <c r="D10843" s="159"/>
      <c r="E10843" s="60"/>
      <c r="F10843" s="60"/>
    </row>
    <row r="10844" spans="1:6" s="170" customFormat="1">
      <c r="A10844" s="160"/>
      <c r="B10844" s="161"/>
      <c r="C10844" s="134"/>
      <c r="D10844" s="159"/>
      <c r="E10844" s="60"/>
      <c r="F10844" s="60"/>
    </row>
    <row r="10845" spans="1:6" s="170" customFormat="1">
      <c r="A10845" s="160"/>
      <c r="B10845" s="161"/>
      <c r="C10845" s="134"/>
      <c r="D10845" s="159"/>
      <c r="E10845" s="60"/>
      <c r="F10845" s="60"/>
    </row>
    <row r="10846" spans="1:6" s="170" customFormat="1">
      <c r="A10846" s="160"/>
      <c r="B10846" s="161"/>
      <c r="C10846" s="134"/>
      <c r="D10846" s="159"/>
      <c r="E10846" s="60"/>
      <c r="F10846" s="60"/>
    </row>
    <row r="10847" spans="1:6" s="170" customFormat="1">
      <c r="A10847" s="160"/>
      <c r="B10847" s="161"/>
      <c r="C10847" s="134"/>
      <c r="D10847" s="159"/>
      <c r="E10847" s="60"/>
      <c r="F10847" s="60"/>
    </row>
    <row r="10848" spans="1:6" s="170" customFormat="1">
      <c r="A10848" s="160"/>
      <c r="B10848" s="161"/>
      <c r="C10848" s="134"/>
      <c r="D10848" s="159"/>
      <c r="E10848" s="60"/>
      <c r="F10848" s="60"/>
    </row>
    <row r="10849" spans="1:6" s="170" customFormat="1">
      <c r="A10849" s="160"/>
      <c r="B10849" s="161"/>
      <c r="C10849" s="134"/>
      <c r="D10849" s="159"/>
      <c r="E10849" s="60"/>
      <c r="F10849" s="60"/>
    </row>
    <row r="10850" spans="1:6" s="170" customFormat="1">
      <c r="A10850" s="160"/>
      <c r="B10850" s="161"/>
      <c r="C10850" s="134"/>
      <c r="D10850" s="159"/>
      <c r="E10850" s="60"/>
      <c r="F10850" s="60"/>
    </row>
    <row r="10851" spans="1:6" s="170" customFormat="1">
      <c r="A10851" s="160"/>
      <c r="B10851" s="161"/>
      <c r="C10851" s="134"/>
      <c r="D10851" s="159"/>
      <c r="E10851" s="60"/>
      <c r="F10851" s="60"/>
    </row>
    <row r="10852" spans="1:6" s="170" customFormat="1">
      <c r="A10852" s="160"/>
      <c r="B10852" s="161"/>
      <c r="C10852" s="134"/>
      <c r="D10852" s="159"/>
      <c r="E10852" s="60"/>
      <c r="F10852" s="60"/>
    </row>
    <row r="10853" spans="1:6" s="170" customFormat="1">
      <c r="A10853" s="160"/>
      <c r="B10853" s="161"/>
      <c r="C10853" s="134"/>
      <c r="D10853" s="159"/>
      <c r="E10853" s="60"/>
      <c r="F10853" s="60"/>
    </row>
    <row r="10854" spans="1:6" s="170" customFormat="1">
      <c r="A10854" s="160"/>
      <c r="B10854" s="161"/>
      <c r="C10854" s="134"/>
      <c r="D10854" s="159"/>
      <c r="E10854" s="60"/>
      <c r="F10854" s="60"/>
    </row>
    <row r="10855" spans="1:6" s="170" customFormat="1">
      <c r="A10855" s="160"/>
      <c r="B10855" s="161"/>
      <c r="C10855" s="134"/>
      <c r="D10855" s="159"/>
      <c r="E10855" s="60"/>
      <c r="F10855" s="60"/>
    </row>
    <row r="10856" spans="1:6" s="170" customFormat="1">
      <c r="A10856" s="160"/>
      <c r="B10856" s="161"/>
      <c r="C10856" s="134"/>
      <c r="D10856" s="159"/>
      <c r="E10856" s="60"/>
      <c r="F10856" s="60"/>
    </row>
    <row r="10857" spans="1:6" s="170" customFormat="1">
      <c r="A10857" s="160"/>
      <c r="B10857" s="161"/>
      <c r="C10857" s="134"/>
      <c r="D10857" s="159"/>
      <c r="E10857" s="60"/>
      <c r="F10857" s="60"/>
    </row>
    <row r="10858" spans="1:6" s="170" customFormat="1">
      <c r="A10858" s="160"/>
      <c r="B10858" s="161"/>
      <c r="C10858" s="134"/>
      <c r="D10858" s="159"/>
      <c r="E10858" s="60"/>
      <c r="F10858" s="60"/>
    </row>
    <row r="10859" spans="1:6" s="170" customFormat="1">
      <c r="A10859" s="160"/>
      <c r="B10859" s="161"/>
      <c r="C10859" s="134"/>
      <c r="D10859" s="159"/>
      <c r="E10859" s="60"/>
      <c r="F10859" s="60"/>
    </row>
    <row r="10860" spans="1:6" s="170" customFormat="1">
      <c r="A10860" s="160"/>
      <c r="B10860" s="161"/>
      <c r="C10860" s="134"/>
      <c r="D10860" s="159"/>
      <c r="E10860" s="60"/>
      <c r="F10860" s="60"/>
    </row>
    <row r="10861" spans="1:6" s="170" customFormat="1">
      <c r="A10861" s="160"/>
      <c r="B10861" s="161"/>
      <c r="C10861" s="134"/>
      <c r="D10861" s="159"/>
      <c r="E10861" s="60"/>
      <c r="F10861" s="60"/>
    </row>
    <row r="10862" spans="1:6" s="170" customFormat="1">
      <c r="A10862" s="160"/>
      <c r="B10862" s="161"/>
      <c r="C10862" s="134"/>
      <c r="D10862" s="159"/>
      <c r="E10862" s="60"/>
      <c r="F10862" s="60"/>
    </row>
    <row r="10863" spans="1:6" s="170" customFormat="1">
      <c r="A10863" s="160"/>
      <c r="B10863" s="161"/>
      <c r="C10863" s="134"/>
      <c r="D10863" s="159"/>
      <c r="E10863" s="60"/>
      <c r="F10863" s="60"/>
    </row>
    <row r="10864" spans="1:6" s="170" customFormat="1">
      <c r="A10864" s="160"/>
      <c r="B10864" s="161"/>
      <c r="C10864" s="134"/>
      <c r="D10864" s="159"/>
      <c r="E10864" s="60"/>
      <c r="F10864" s="60"/>
    </row>
    <row r="10865" spans="1:6" s="170" customFormat="1">
      <c r="A10865" s="160"/>
      <c r="B10865" s="161"/>
      <c r="C10865" s="134"/>
      <c r="D10865" s="159"/>
      <c r="E10865" s="60"/>
      <c r="F10865" s="60"/>
    </row>
    <row r="10866" spans="1:6" s="170" customFormat="1">
      <c r="A10866" s="160"/>
      <c r="B10866" s="161"/>
      <c r="C10866" s="134"/>
      <c r="D10866" s="159"/>
      <c r="E10866" s="60"/>
      <c r="F10866" s="60"/>
    </row>
    <row r="10867" spans="1:6" s="170" customFormat="1">
      <c r="A10867" s="160"/>
      <c r="B10867" s="161"/>
      <c r="C10867" s="134"/>
      <c r="D10867" s="159"/>
      <c r="E10867" s="60"/>
      <c r="F10867" s="60"/>
    </row>
    <row r="10868" spans="1:6" s="170" customFormat="1">
      <c r="A10868" s="160"/>
      <c r="B10868" s="161"/>
      <c r="C10868" s="134"/>
      <c r="D10868" s="159"/>
      <c r="E10868" s="60"/>
      <c r="F10868" s="60"/>
    </row>
    <row r="10869" spans="1:6" s="170" customFormat="1">
      <c r="A10869" s="160"/>
      <c r="B10869" s="161"/>
      <c r="C10869" s="134"/>
      <c r="D10869" s="159"/>
      <c r="E10869" s="60"/>
      <c r="F10869" s="60"/>
    </row>
    <row r="10870" spans="1:6" s="170" customFormat="1">
      <c r="A10870" s="160"/>
      <c r="B10870" s="161"/>
      <c r="C10870" s="134"/>
      <c r="D10870" s="159"/>
      <c r="E10870" s="60"/>
      <c r="F10870" s="60"/>
    </row>
    <row r="10871" spans="1:6" s="170" customFormat="1">
      <c r="A10871" s="160"/>
      <c r="B10871" s="161"/>
      <c r="C10871" s="134"/>
      <c r="D10871" s="159"/>
      <c r="E10871" s="60"/>
      <c r="F10871" s="60"/>
    </row>
    <row r="10872" spans="1:6" s="170" customFormat="1">
      <c r="A10872" s="160"/>
      <c r="B10872" s="161"/>
      <c r="C10872" s="134"/>
      <c r="D10872" s="159"/>
      <c r="E10872" s="60"/>
      <c r="F10872" s="60"/>
    </row>
    <row r="10873" spans="1:6" s="170" customFormat="1">
      <c r="A10873" s="160"/>
      <c r="B10873" s="161"/>
      <c r="C10873" s="134"/>
      <c r="D10873" s="159"/>
      <c r="E10873" s="60"/>
      <c r="F10873" s="60"/>
    </row>
    <row r="10874" spans="1:6" s="170" customFormat="1">
      <c r="A10874" s="160"/>
      <c r="B10874" s="161"/>
      <c r="C10874" s="134"/>
      <c r="D10874" s="159"/>
      <c r="E10874" s="60"/>
      <c r="F10874" s="60"/>
    </row>
    <row r="10875" spans="1:6" s="170" customFormat="1">
      <c r="A10875" s="160"/>
      <c r="B10875" s="161"/>
      <c r="C10875" s="134"/>
      <c r="D10875" s="159"/>
      <c r="E10875" s="60"/>
      <c r="F10875" s="60"/>
    </row>
    <row r="10876" spans="1:6" s="170" customFormat="1">
      <c r="A10876" s="160"/>
      <c r="B10876" s="161"/>
      <c r="C10876" s="134"/>
      <c r="D10876" s="159"/>
      <c r="E10876" s="60"/>
      <c r="F10876" s="60"/>
    </row>
    <row r="10877" spans="1:6" s="170" customFormat="1">
      <c r="A10877" s="160"/>
      <c r="B10877" s="161"/>
      <c r="C10877" s="134"/>
      <c r="D10877" s="159"/>
      <c r="E10877" s="60"/>
      <c r="F10877" s="60"/>
    </row>
    <row r="10878" spans="1:6" s="170" customFormat="1">
      <c r="A10878" s="160"/>
      <c r="B10878" s="161"/>
      <c r="C10878" s="134"/>
      <c r="D10878" s="159"/>
      <c r="E10878" s="60"/>
      <c r="F10878" s="60"/>
    </row>
    <row r="10879" spans="1:6" s="170" customFormat="1">
      <c r="A10879" s="160"/>
      <c r="B10879" s="161"/>
      <c r="C10879" s="134"/>
      <c r="D10879" s="159"/>
      <c r="E10879" s="60"/>
      <c r="F10879" s="60"/>
    </row>
    <row r="10880" spans="1:6" s="170" customFormat="1">
      <c r="A10880" s="160"/>
      <c r="B10880" s="161"/>
      <c r="C10880" s="134"/>
      <c r="D10880" s="159"/>
      <c r="E10880" s="60"/>
      <c r="F10880" s="60"/>
    </row>
    <row r="10881" spans="1:6" s="170" customFormat="1">
      <c r="A10881" s="160"/>
      <c r="B10881" s="161"/>
      <c r="C10881" s="134"/>
      <c r="D10881" s="159"/>
      <c r="E10881" s="60"/>
      <c r="F10881" s="60"/>
    </row>
    <row r="10882" spans="1:6" s="170" customFormat="1">
      <c r="A10882" s="160"/>
      <c r="B10882" s="161"/>
      <c r="C10882" s="134"/>
      <c r="D10882" s="159"/>
      <c r="E10882" s="60"/>
      <c r="F10882" s="60"/>
    </row>
    <row r="10883" spans="1:6" s="170" customFormat="1">
      <c r="A10883" s="160"/>
      <c r="B10883" s="161"/>
      <c r="C10883" s="134"/>
      <c r="D10883" s="159"/>
      <c r="E10883" s="60"/>
      <c r="F10883" s="60"/>
    </row>
    <row r="10884" spans="1:6" s="170" customFormat="1">
      <c r="A10884" s="160"/>
      <c r="B10884" s="161"/>
      <c r="C10884" s="134"/>
      <c r="D10884" s="159"/>
      <c r="E10884" s="60"/>
      <c r="F10884" s="60"/>
    </row>
    <row r="10885" spans="1:6" s="170" customFormat="1">
      <c r="A10885" s="160"/>
      <c r="B10885" s="161"/>
      <c r="C10885" s="134"/>
      <c r="D10885" s="159"/>
      <c r="E10885" s="60"/>
      <c r="F10885" s="60"/>
    </row>
    <row r="10886" spans="1:6" s="170" customFormat="1">
      <c r="A10886" s="160"/>
      <c r="B10886" s="161"/>
      <c r="C10886" s="134"/>
      <c r="D10886" s="159"/>
      <c r="E10886" s="60"/>
      <c r="F10886" s="60"/>
    </row>
    <row r="10887" spans="1:6" s="170" customFormat="1">
      <c r="A10887" s="160"/>
      <c r="B10887" s="161"/>
      <c r="C10887" s="134"/>
      <c r="D10887" s="159"/>
      <c r="E10887" s="60"/>
      <c r="F10887" s="60"/>
    </row>
    <row r="10888" spans="1:6" s="170" customFormat="1">
      <c r="A10888" s="160"/>
      <c r="B10888" s="161"/>
      <c r="C10888" s="134"/>
      <c r="D10888" s="159"/>
      <c r="E10888" s="60"/>
      <c r="F10888" s="60"/>
    </row>
    <row r="10889" spans="1:6" s="170" customFormat="1">
      <c r="A10889" s="160"/>
      <c r="B10889" s="161"/>
      <c r="C10889" s="134"/>
      <c r="D10889" s="159"/>
      <c r="E10889" s="60"/>
      <c r="F10889" s="60"/>
    </row>
    <row r="10890" spans="1:6" s="170" customFormat="1">
      <c r="A10890" s="160"/>
      <c r="B10890" s="161"/>
      <c r="C10890" s="134"/>
      <c r="D10890" s="159"/>
      <c r="E10890" s="60"/>
      <c r="F10890" s="60"/>
    </row>
    <row r="10891" spans="1:6" s="170" customFormat="1">
      <c r="A10891" s="160"/>
      <c r="B10891" s="161"/>
      <c r="C10891" s="134"/>
      <c r="D10891" s="159"/>
      <c r="E10891" s="60"/>
      <c r="F10891" s="60"/>
    </row>
    <row r="10892" spans="1:6" s="170" customFormat="1">
      <c r="A10892" s="160"/>
      <c r="B10892" s="161"/>
      <c r="C10892" s="134"/>
      <c r="D10892" s="159"/>
      <c r="E10892" s="60"/>
      <c r="F10892" s="60"/>
    </row>
    <row r="10893" spans="1:6" s="170" customFormat="1">
      <c r="A10893" s="160"/>
      <c r="B10893" s="161"/>
      <c r="C10893" s="134"/>
      <c r="D10893" s="159"/>
      <c r="E10893" s="60"/>
      <c r="F10893" s="60"/>
    </row>
    <row r="10894" spans="1:6" s="170" customFormat="1">
      <c r="A10894" s="160"/>
      <c r="B10894" s="161"/>
      <c r="C10894" s="134"/>
      <c r="D10894" s="159"/>
      <c r="E10894" s="60"/>
      <c r="F10894" s="60"/>
    </row>
    <row r="10895" spans="1:6" s="170" customFormat="1">
      <c r="A10895" s="160"/>
      <c r="B10895" s="161"/>
      <c r="C10895" s="134"/>
      <c r="D10895" s="159"/>
      <c r="E10895" s="60"/>
      <c r="F10895" s="60"/>
    </row>
    <row r="10896" spans="1:6" s="170" customFormat="1">
      <c r="A10896" s="160"/>
      <c r="B10896" s="161"/>
      <c r="C10896" s="134"/>
      <c r="D10896" s="159"/>
      <c r="E10896" s="60"/>
      <c r="F10896" s="60"/>
    </row>
    <row r="10897" spans="1:6" s="170" customFormat="1">
      <c r="A10897" s="160"/>
      <c r="B10897" s="161"/>
      <c r="C10897" s="134"/>
      <c r="D10897" s="159"/>
      <c r="E10897" s="60"/>
      <c r="F10897" s="60"/>
    </row>
    <row r="10898" spans="1:6" s="170" customFormat="1">
      <c r="A10898" s="160"/>
      <c r="B10898" s="161"/>
      <c r="C10898" s="134"/>
      <c r="D10898" s="159"/>
      <c r="E10898" s="60"/>
      <c r="F10898" s="60"/>
    </row>
    <row r="10899" spans="1:6" s="170" customFormat="1">
      <c r="A10899" s="160"/>
      <c r="B10899" s="161"/>
      <c r="C10899" s="134"/>
      <c r="D10899" s="159"/>
      <c r="E10899" s="60"/>
      <c r="F10899" s="60"/>
    </row>
    <row r="10900" spans="1:6" s="170" customFormat="1">
      <c r="A10900" s="160"/>
      <c r="B10900" s="161"/>
      <c r="C10900" s="134"/>
      <c r="D10900" s="159"/>
      <c r="E10900" s="60"/>
      <c r="F10900" s="60"/>
    </row>
    <row r="10901" spans="1:6" s="170" customFormat="1">
      <c r="A10901" s="160"/>
      <c r="B10901" s="161"/>
      <c r="C10901" s="134"/>
      <c r="D10901" s="159"/>
      <c r="E10901" s="60"/>
      <c r="F10901" s="60"/>
    </row>
    <row r="10902" spans="1:6" s="170" customFormat="1">
      <c r="A10902" s="160"/>
      <c r="B10902" s="161"/>
      <c r="C10902" s="134"/>
      <c r="D10902" s="159"/>
      <c r="E10902" s="60"/>
      <c r="F10902" s="60"/>
    </row>
    <row r="10903" spans="1:6" s="170" customFormat="1">
      <c r="A10903" s="160"/>
      <c r="B10903" s="161"/>
      <c r="C10903" s="134"/>
      <c r="D10903" s="159"/>
      <c r="E10903" s="60"/>
      <c r="F10903" s="60"/>
    </row>
    <row r="10904" spans="1:6" s="170" customFormat="1">
      <c r="A10904" s="160"/>
      <c r="B10904" s="161"/>
      <c r="C10904" s="134"/>
      <c r="D10904" s="159"/>
      <c r="E10904" s="60"/>
      <c r="F10904" s="60"/>
    </row>
    <row r="10905" spans="1:6" s="170" customFormat="1">
      <c r="A10905" s="160"/>
      <c r="B10905" s="161"/>
      <c r="C10905" s="134"/>
      <c r="D10905" s="159"/>
      <c r="E10905" s="60"/>
      <c r="F10905" s="60"/>
    </row>
    <row r="10906" spans="1:6" s="170" customFormat="1">
      <c r="A10906" s="160"/>
      <c r="B10906" s="161"/>
      <c r="C10906" s="134"/>
      <c r="D10906" s="159"/>
      <c r="E10906" s="60"/>
      <c r="F10906" s="60"/>
    </row>
    <row r="10907" spans="1:6" s="170" customFormat="1">
      <c r="A10907" s="160"/>
      <c r="B10907" s="161"/>
      <c r="C10907" s="134"/>
      <c r="D10907" s="159"/>
      <c r="E10907" s="60"/>
      <c r="F10907" s="60"/>
    </row>
    <row r="10908" spans="1:6" s="170" customFormat="1">
      <c r="A10908" s="160"/>
      <c r="B10908" s="161"/>
      <c r="C10908" s="134"/>
      <c r="D10908" s="159"/>
      <c r="E10908" s="60"/>
      <c r="F10908" s="60"/>
    </row>
    <row r="10909" spans="1:6" s="170" customFormat="1">
      <c r="A10909" s="160"/>
      <c r="B10909" s="161"/>
      <c r="C10909" s="134"/>
      <c r="D10909" s="159"/>
      <c r="E10909" s="60"/>
      <c r="F10909" s="60"/>
    </row>
    <row r="10910" spans="1:6" s="170" customFormat="1">
      <c r="A10910" s="160"/>
      <c r="B10910" s="161"/>
      <c r="C10910" s="134"/>
      <c r="D10910" s="159"/>
      <c r="E10910" s="60"/>
      <c r="F10910" s="60"/>
    </row>
    <row r="10911" spans="1:6" s="170" customFormat="1">
      <c r="A10911" s="160"/>
      <c r="B10911" s="161"/>
      <c r="C10911" s="134"/>
      <c r="D10911" s="159"/>
      <c r="E10911" s="60"/>
      <c r="F10911" s="60"/>
    </row>
    <row r="10912" spans="1:6" s="170" customFormat="1">
      <c r="A10912" s="160"/>
      <c r="B10912" s="161"/>
      <c r="C10912" s="134"/>
      <c r="D10912" s="159"/>
      <c r="E10912" s="60"/>
      <c r="F10912" s="60"/>
    </row>
    <row r="10913" spans="1:6" s="170" customFormat="1">
      <c r="A10913" s="160"/>
      <c r="B10913" s="161"/>
      <c r="C10913" s="134"/>
      <c r="D10913" s="159"/>
      <c r="E10913" s="60"/>
      <c r="F10913" s="60"/>
    </row>
    <row r="10914" spans="1:6" s="170" customFormat="1">
      <c r="A10914" s="160"/>
      <c r="B10914" s="161"/>
      <c r="C10914" s="134"/>
      <c r="D10914" s="159"/>
      <c r="E10914" s="60"/>
      <c r="F10914" s="60"/>
    </row>
    <row r="10915" spans="1:6" s="170" customFormat="1">
      <c r="A10915" s="160"/>
      <c r="B10915" s="161"/>
      <c r="C10915" s="134"/>
      <c r="D10915" s="159"/>
      <c r="E10915" s="60"/>
      <c r="F10915" s="60"/>
    </row>
    <row r="10916" spans="1:6" s="170" customFormat="1">
      <c r="A10916" s="160"/>
      <c r="B10916" s="161"/>
      <c r="C10916" s="134"/>
      <c r="D10916" s="159"/>
      <c r="E10916" s="60"/>
      <c r="F10916" s="60"/>
    </row>
    <row r="10917" spans="1:6" s="170" customFormat="1">
      <c r="A10917" s="160"/>
      <c r="B10917" s="161"/>
      <c r="C10917" s="134"/>
      <c r="D10917" s="159"/>
      <c r="E10917" s="60"/>
      <c r="F10917" s="60"/>
    </row>
    <row r="10918" spans="1:6" s="170" customFormat="1">
      <c r="A10918" s="160"/>
      <c r="B10918" s="161"/>
      <c r="C10918" s="134"/>
      <c r="D10918" s="159"/>
      <c r="E10918" s="60"/>
      <c r="F10918" s="60"/>
    </row>
    <row r="10919" spans="1:6" s="170" customFormat="1">
      <c r="A10919" s="160"/>
      <c r="B10919" s="161"/>
      <c r="C10919" s="134"/>
      <c r="D10919" s="159"/>
      <c r="E10919" s="60"/>
      <c r="F10919" s="60"/>
    </row>
    <row r="10920" spans="1:6" s="170" customFormat="1">
      <c r="A10920" s="160"/>
      <c r="B10920" s="161"/>
      <c r="C10920" s="134"/>
      <c r="D10920" s="159"/>
      <c r="E10920" s="60"/>
      <c r="F10920" s="60"/>
    </row>
    <row r="10921" spans="1:6" s="170" customFormat="1">
      <c r="A10921" s="160"/>
      <c r="B10921" s="161"/>
      <c r="C10921" s="134"/>
      <c r="D10921" s="159"/>
      <c r="E10921" s="60"/>
      <c r="F10921" s="60"/>
    </row>
    <row r="10922" spans="1:6" s="170" customFormat="1">
      <c r="A10922" s="160"/>
      <c r="B10922" s="161"/>
      <c r="C10922" s="134"/>
      <c r="D10922" s="159"/>
      <c r="E10922" s="60"/>
      <c r="F10922" s="60"/>
    </row>
    <row r="10923" spans="1:6" s="170" customFormat="1">
      <c r="A10923" s="160"/>
      <c r="B10923" s="161"/>
      <c r="C10923" s="134"/>
      <c r="D10923" s="159"/>
      <c r="E10923" s="60"/>
      <c r="F10923" s="60"/>
    </row>
    <row r="10924" spans="1:6" s="170" customFormat="1">
      <c r="A10924" s="160"/>
      <c r="B10924" s="161"/>
      <c r="C10924" s="134"/>
      <c r="D10924" s="159"/>
      <c r="E10924" s="60"/>
      <c r="F10924" s="60"/>
    </row>
    <row r="10925" spans="1:6" s="170" customFormat="1">
      <c r="A10925" s="160"/>
      <c r="B10925" s="161"/>
      <c r="C10925" s="134"/>
      <c r="D10925" s="159"/>
      <c r="E10925" s="60"/>
      <c r="F10925" s="60"/>
    </row>
    <row r="10926" spans="1:6" s="170" customFormat="1">
      <c r="A10926" s="160"/>
      <c r="B10926" s="161"/>
      <c r="C10926" s="134"/>
      <c r="D10926" s="159"/>
      <c r="E10926" s="60"/>
      <c r="F10926" s="60"/>
    </row>
    <row r="10927" spans="1:6" s="170" customFormat="1">
      <c r="A10927" s="160"/>
      <c r="B10927" s="161"/>
      <c r="C10927" s="134"/>
      <c r="D10927" s="159"/>
      <c r="E10927" s="60"/>
      <c r="F10927" s="60"/>
    </row>
    <row r="10928" spans="1:6" s="170" customFormat="1">
      <c r="A10928" s="160"/>
      <c r="B10928" s="161"/>
      <c r="C10928" s="134"/>
      <c r="D10928" s="159"/>
      <c r="E10928" s="60"/>
      <c r="F10928" s="60"/>
    </row>
    <row r="10929" spans="1:6" s="170" customFormat="1">
      <c r="A10929" s="160"/>
      <c r="B10929" s="161"/>
      <c r="C10929" s="134"/>
      <c r="D10929" s="159"/>
      <c r="E10929" s="60"/>
      <c r="F10929" s="60"/>
    </row>
    <row r="10930" spans="1:6" s="170" customFormat="1">
      <c r="A10930" s="160"/>
      <c r="B10930" s="161"/>
      <c r="C10930" s="134"/>
      <c r="D10930" s="159"/>
      <c r="E10930" s="60"/>
      <c r="F10930" s="60"/>
    </row>
    <row r="10931" spans="1:6" s="170" customFormat="1">
      <c r="A10931" s="160"/>
      <c r="B10931" s="161"/>
      <c r="C10931" s="134"/>
      <c r="D10931" s="159"/>
      <c r="E10931" s="60"/>
      <c r="F10931" s="60"/>
    </row>
    <row r="10932" spans="1:6" s="170" customFormat="1">
      <c r="A10932" s="160"/>
      <c r="B10932" s="161"/>
      <c r="C10932" s="134"/>
      <c r="D10932" s="159"/>
      <c r="E10932" s="60"/>
      <c r="F10932" s="60"/>
    </row>
    <row r="10933" spans="1:6" s="170" customFormat="1">
      <c r="A10933" s="160"/>
      <c r="B10933" s="161"/>
      <c r="C10933" s="134"/>
      <c r="D10933" s="159"/>
      <c r="E10933" s="60"/>
      <c r="F10933" s="60"/>
    </row>
    <row r="10934" spans="1:6" s="170" customFormat="1">
      <c r="A10934" s="160"/>
      <c r="B10934" s="161"/>
      <c r="C10934" s="134"/>
      <c r="D10934" s="159"/>
      <c r="E10934" s="60"/>
      <c r="F10934" s="60"/>
    </row>
    <row r="10935" spans="1:6" s="170" customFormat="1">
      <c r="A10935" s="160"/>
      <c r="B10935" s="161"/>
      <c r="C10935" s="134"/>
      <c r="D10935" s="159"/>
      <c r="E10935" s="60"/>
      <c r="F10935" s="60"/>
    </row>
    <row r="10936" spans="1:6" s="170" customFormat="1">
      <c r="A10936" s="160"/>
      <c r="B10936" s="161"/>
      <c r="C10936" s="134"/>
      <c r="D10936" s="159"/>
      <c r="E10936" s="60"/>
      <c r="F10936" s="60"/>
    </row>
    <row r="10937" spans="1:6" s="170" customFormat="1">
      <c r="A10937" s="160"/>
      <c r="B10937" s="161"/>
      <c r="C10937" s="134"/>
      <c r="D10937" s="159"/>
      <c r="E10937" s="60"/>
      <c r="F10937" s="60"/>
    </row>
    <row r="10938" spans="1:6" s="170" customFormat="1">
      <c r="A10938" s="160"/>
      <c r="B10938" s="161"/>
      <c r="C10938" s="134"/>
      <c r="D10938" s="159"/>
      <c r="E10938" s="60"/>
      <c r="F10938" s="60"/>
    </row>
    <row r="10939" spans="1:6" s="170" customFormat="1">
      <c r="A10939" s="160"/>
      <c r="B10939" s="161"/>
      <c r="C10939" s="134"/>
      <c r="D10939" s="159"/>
      <c r="E10939" s="60"/>
      <c r="F10939" s="60"/>
    </row>
    <row r="10940" spans="1:6" s="170" customFormat="1">
      <c r="A10940" s="160"/>
      <c r="B10940" s="161"/>
      <c r="C10940" s="134"/>
      <c r="D10940" s="159"/>
      <c r="E10940" s="60"/>
      <c r="F10940" s="60"/>
    </row>
    <row r="10941" spans="1:6" s="170" customFormat="1">
      <c r="A10941" s="160"/>
      <c r="B10941" s="161"/>
      <c r="C10941" s="134"/>
      <c r="D10941" s="159"/>
      <c r="E10941" s="60"/>
      <c r="F10941" s="60"/>
    </row>
    <row r="10942" spans="1:6" s="170" customFormat="1">
      <c r="A10942" s="160"/>
      <c r="B10942" s="161"/>
      <c r="C10942" s="134"/>
      <c r="D10942" s="159"/>
      <c r="E10942" s="60"/>
      <c r="F10942" s="60"/>
    </row>
    <row r="10943" spans="1:6" s="170" customFormat="1">
      <c r="A10943" s="160"/>
      <c r="B10943" s="161"/>
      <c r="C10943" s="134"/>
      <c r="D10943" s="159"/>
      <c r="E10943" s="60"/>
      <c r="F10943" s="60"/>
    </row>
    <row r="10944" spans="1:6" s="170" customFormat="1">
      <c r="A10944" s="160"/>
      <c r="B10944" s="161"/>
      <c r="C10944" s="134"/>
      <c r="D10944" s="159"/>
      <c r="E10944" s="60"/>
      <c r="F10944" s="60"/>
    </row>
    <row r="10945" spans="1:6" s="170" customFormat="1">
      <c r="A10945" s="160"/>
      <c r="B10945" s="161"/>
      <c r="C10945" s="134"/>
      <c r="D10945" s="159"/>
      <c r="E10945" s="60"/>
      <c r="F10945" s="60"/>
    </row>
    <row r="10946" spans="1:6" s="170" customFormat="1">
      <c r="A10946" s="160"/>
      <c r="B10946" s="161"/>
      <c r="C10946" s="134"/>
      <c r="D10946" s="159"/>
      <c r="E10946" s="60"/>
      <c r="F10946" s="60"/>
    </row>
    <row r="10947" spans="1:6" s="170" customFormat="1">
      <c r="A10947" s="160"/>
      <c r="B10947" s="161"/>
      <c r="C10947" s="134"/>
      <c r="D10947" s="159"/>
      <c r="E10947" s="60"/>
      <c r="F10947" s="60"/>
    </row>
    <row r="10948" spans="1:6" s="170" customFormat="1">
      <c r="A10948" s="160"/>
      <c r="B10948" s="161"/>
      <c r="C10948" s="134"/>
      <c r="D10948" s="159"/>
      <c r="E10948" s="60"/>
      <c r="F10948" s="60"/>
    </row>
    <row r="10949" spans="1:6" s="170" customFormat="1">
      <c r="A10949" s="160"/>
      <c r="B10949" s="161"/>
      <c r="C10949" s="134"/>
      <c r="D10949" s="159"/>
      <c r="E10949" s="60"/>
      <c r="F10949" s="60"/>
    </row>
    <row r="10950" spans="1:6" s="170" customFormat="1">
      <c r="A10950" s="160"/>
      <c r="B10950" s="161"/>
      <c r="C10950" s="134"/>
      <c r="D10950" s="159"/>
      <c r="E10950" s="60"/>
      <c r="F10950" s="60"/>
    </row>
    <row r="10951" spans="1:6" s="170" customFormat="1">
      <c r="A10951" s="160"/>
      <c r="B10951" s="161"/>
      <c r="C10951" s="134"/>
      <c r="D10951" s="159"/>
      <c r="E10951" s="60"/>
      <c r="F10951" s="60"/>
    </row>
    <row r="10952" spans="1:6" s="170" customFormat="1">
      <c r="A10952" s="160"/>
      <c r="B10952" s="161"/>
      <c r="C10952" s="134"/>
      <c r="D10952" s="159"/>
      <c r="E10952" s="60"/>
      <c r="F10952" s="60"/>
    </row>
    <row r="10953" spans="1:6" s="170" customFormat="1">
      <c r="A10953" s="160"/>
      <c r="B10953" s="161"/>
      <c r="C10953" s="134"/>
      <c r="D10953" s="159"/>
      <c r="E10953" s="60"/>
      <c r="F10953" s="60"/>
    </row>
    <row r="10954" spans="1:6" s="170" customFormat="1">
      <c r="A10954" s="160"/>
      <c r="B10954" s="161"/>
      <c r="C10954" s="134"/>
      <c r="D10954" s="159"/>
      <c r="E10954" s="60"/>
      <c r="F10954" s="60"/>
    </row>
    <row r="10955" spans="1:6" s="170" customFormat="1">
      <c r="A10955" s="160"/>
      <c r="B10955" s="161"/>
      <c r="C10955" s="134"/>
      <c r="D10955" s="159"/>
      <c r="E10955" s="60"/>
      <c r="F10955" s="60"/>
    </row>
    <row r="10956" spans="1:6" s="170" customFormat="1">
      <c r="A10956" s="160"/>
      <c r="B10956" s="161"/>
      <c r="C10956" s="134"/>
      <c r="D10956" s="159"/>
      <c r="E10956" s="60"/>
      <c r="F10956" s="60"/>
    </row>
    <row r="10957" spans="1:6" s="170" customFormat="1">
      <c r="A10957" s="160"/>
      <c r="B10957" s="161"/>
      <c r="C10957" s="134"/>
      <c r="D10957" s="159"/>
      <c r="E10957" s="60"/>
      <c r="F10957" s="60"/>
    </row>
    <row r="10958" spans="1:6" s="170" customFormat="1">
      <c r="A10958" s="160"/>
      <c r="B10958" s="161"/>
      <c r="C10958" s="134"/>
      <c r="D10958" s="159"/>
      <c r="E10958" s="60"/>
      <c r="F10958" s="60"/>
    </row>
    <row r="10959" spans="1:6" s="170" customFormat="1">
      <c r="A10959" s="160"/>
      <c r="B10959" s="161"/>
      <c r="C10959" s="134"/>
      <c r="D10959" s="159"/>
      <c r="E10959" s="60"/>
      <c r="F10959" s="60"/>
    </row>
    <row r="10960" spans="1:6" s="170" customFormat="1">
      <c r="A10960" s="160"/>
      <c r="B10960" s="161"/>
      <c r="C10960" s="134"/>
      <c r="D10960" s="159"/>
      <c r="E10960" s="60"/>
      <c r="F10960" s="60"/>
    </row>
    <row r="10961" spans="1:6" s="170" customFormat="1">
      <c r="A10961" s="160"/>
      <c r="B10961" s="161"/>
      <c r="C10961" s="134"/>
      <c r="D10961" s="159"/>
      <c r="E10961" s="60"/>
      <c r="F10961" s="60"/>
    </row>
    <row r="10962" spans="1:6" s="170" customFormat="1">
      <c r="A10962" s="160"/>
      <c r="B10962" s="161"/>
      <c r="C10962" s="134"/>
      <c r="D10962" s="159"/>
      <c r="E10962" s="60"/>
      <c r="F10962" s="60"/>
    </row>
    <row r="10963" spans="1:6" s="170" customFormat="1">
      <c r="A10963" s="160"/>
      <c r="B10963" s="161"/>
      <c r="C10963" s="134"/>
      <c r="D10963" s="159"/>
      <c r="E10963" s="60"/>
      <c r="F10963" s="60"/>
    </row>
    <row r="10964" spans="1:6" s="170" customFormat="1">
      <c r="A10964" s="160"/>
      <c r="B10964" s="161"/>
      <c r="C10964" s="134"/>
      <c r="D10964" s="159"/>
      <c r="E10964" s="60"/>
      <c r="F10964" s="60"/>
    </row>
    <row r="10965" spans="1:6" s="170" customFormat="1">
      <c r="A10965" s="160"/>
      <c r="B10965" s="161"/>
      <c r="C10965" s="134"/>
      <c r="D10965" s="159"/>
      <c r="E10965" s="60"/>
      <c r="F10965" s="60"/>
    </row>
    <row r="10966" spans="1:6" s="170" customFormat="1">
      <c r="A10966" s="160"/>
      <c r="B10966" s="161"/>
      <c r="C10966" s="134"/>
      <c r="D10966" s="159"/>
      <c r="E10966" s="60"/>
      <c r="F10966" s="60"/>
    </row>
    <row r="10967" spans="1:6" s="170" customFormat="1">
      <c r="A10967" s="160"/>
      <c r="B10967" s="161"/>
      <c r="C10967" s="134"/>
      <c r="D10967" s="159"/>
      <c r="E10967" s="60"/>
      <c r="F10967" s="60"/>
    </row>
    <row r="10968" spans="1:6" s="170" customFormat="1">
      <c r="A10968" s="160"/>
      <c r="B10968" s="161"/>
      <c r="C10968" s="134"/>
      <c r="D10968" s="159"/>
      <c r="E10968" s="60"/>
      <c r="F10968" s="60"/>
    </row>
    <row r="10969" spans="1:6" s="170" customFormat="1">
      <c r="A10969" s="160"/>
      <c r="B10969" s="161"/>
      <c r="C10969" s="134"/>
      <c r="D10969" s="159"/>
      <c r="E10969" s="60"/>
      <c r="F10969" s="60"/>
    </row>
    <row r="10970" spans="1:6" s="170" customFormat="1">
      <c r="A10970" s="160"/>
      <c r="B10970" s="161"/>
      <c r="C10970" s="134"/>
      <c r="D10970" s="159"/>
      <c r="E10970" s="60"/>
      <c r="F10970" s="60"/>
    </row>
    <row r="10971" spans="1:6" s="170" customFormat="1">
      <c r="A10971" s="160"/>
      <c r="B10971" s="161"/>
      <c r="C10971" s="134"/>
      <c r="D10971" s="159"/>
      <c r="E10971" s="60"/>
      <c r="F10971" s="60"/>
    </row>
    <row r="10972" spans="1:6" s="170" customFormat="1">
      <c r="A10972" s="160"/>
      <c r="B10972" s="161"/>
      <c r="C10972" s="134"/>
      <c r="D10972" s="159"/>
      <c r="E10972" s="60"/>
      <c r="F10972" s="60"/>
    </row>
    <row r="10973" spans="1:6" s="170" customFormat="1">
      <c r="A10973" s="160"/>
      <c r="B10973" s="161"/>
      <c r="C10973" s="134"/>
      <c r="D10973" s="159"/>
      <c r="E10973" s="60"/>
      <c r="F10973" s="60"/>
    </row>
    <row r="10974" spans="1:6" s="170" customFormat="1">
      <c r="A10974" s="160"/>
      <c r="B10974" s="161"/>
      <c r="C10974" s="134"/>
      <c r="D10974" s="159"/>
      <c r="E10974" s="60"/>
      <c r="F10974" s="60"/>
    </row>
    <row r="10975" spans="1:6" s="170" customFormat="1">
      <c r="A10975" s="160"/>
      <c r="B10975" s="161"/>
      <c r="C10975" s="134"/>
      <c r="D10975" s="159"/>
      <c r="E10975" s="60"/>
      <c r="F10975" s="60"/>
    </row>
    <row r="10976" spans="1:6" s="170" customFormat="1">
      <c r="A10976" s="160"/>
      <c r="B10976" s="161"/>
      <c r="C10976" s="134"/>
      <c r="D10976" s="159"/>
      <c r="E10976" s="60"/>
      <c r="F10976" s="60"/>
    </row>
    <row r="10977" spans="1:6" s="170" customFormat="1">
      <c r="A10977" s="160"/>
      <c r="B10977" s="161"/>
      <c r="C10977" s="134"/>
      <c r="D10977" s="159"/>
      <c r="E10977" s="60"/>
      <c r="F10977" s="60"/>
    </row>
    <row r="10978" spans="1:6" s="170" customFormat="1">
      <c r="A10978" s="160"/>
      <c r="B10978" s="161"/>
      <c r="C10978" s="134"/>
      <c r="D10978" s="159"/>
      <c r="E10978" s="60"/>
      <c r="F10978" s="60"/>
    </row>
    <row r="10979" spans="1:6" s="170" customFormat="1">
      <c r="A10979" s="160"/>
      <c r="B10979" s="161"/>
      <c r="C10979" s="134"/>
      <c r="D10979" s="159"/>
      <c r="E10979" s="60"/>
      <c r="F10979" s="60"/>
    </row>
    <row r="10980" spans="1:6" s="170" customFormat="1">
      <c r="A10980" s="160"/>
      <c r="B10980" s="161"/>
      <c r="C10980" s="134"/>
      <c r="D10980" s="159"/>
      <c r="E10980" s="60"/>
      <c r="F10980" s="60"/>
    </row>
    <row r="10981" spans="1:6" s="170" customFormat="1">
      <c r="A10981" s="160"/>
      <c r="B10981" s="161"/>
      <c r="C10981" s="134"/>
      <c r="D10981" s="159"/>
      <c r="E10981" s="60"/>
      <c r="F10981" s="60"/>
    </row>
    <row r="10982" spans="1:6" s="170" customFormat="1">
      <c r="A10982" s="160"/>
      <c r="B10982" s="161"/>
      <c r="C10982" s="134"/>
      <c r="D10982" s="159"/>
      <c r="E10982" s="60"/>
      <c r="F10982" s="60"/>
    </row>
    <row r="10983" spans="1:6" s="170" customFormat="1">
      <c r="A10983" s="160"/>
      <c r="B10983" s="161"/>
      <c r="C10983" s="134"/>
      <c r="D10983" s="159"/>
      <c r="E10983" s="60"/>
      <c r="F10983" s="60"/>
    </row>
    <row r="10984" spans="1:6" s="170" customFormat="1">
      <c r="A10984" s="160"/>
      <c r="B10984" s="161"/>
      <c r="C10984" s="134"/>
      <c r="D10984" s="159"/>
      <c r="E10984" s="60"/>
      <c r="F10984" s="60"/>
    </row>
    <row r="10985" spans="1:6" s="170" customFormat="1">
      <c r="A10985" s="160"/>
      <c r="B10985" s="161"/>
      <c r="C10985" s="134"/>
      <c r="D10985" s="159"/>
      <c r="E10985" s="60"/>
      <c r="F10985" s="60"/>
    </row>
    <row r="10986" spans="1:6" s="170" customFormat="1">
      <c r="A10986" s="160"/>
      <c r="B10986" s="161"/>
      <c r="C10986" s="134"/>
      <c r="D10986" s="159"/>
      <c r="E10986" s="60"/>
      <c r="F10986" s="60"/>
    </row>
    <row r="10987" spans="1:6" s="170" customFormat="1">
      <c r="A10987" s="160"/>
      <c r="B10987" s="161"/>
      <c r="C10987" s="134"/>
      <c r="D10987" s="159"/>
      <c r="E10987" s="60"/>
      <c r="F10987" s="60"/>
    </row>
    <row r="10988" spans="1:6" s="170" customFormat="1">
      <c r="A10988" s="160"/>
      <c r="B10988" s="161"/>
      <c r="C10988" s="134"/>
      <c r="D10988" s="159"/>
      <c r="E10988" s="60"/>
      <c r="F10988" s="60"/>
    </row>
    <row r="10989" spans="1:6" s="170" customFormat="1">
      <c r="A10989" s="160"/>
      <c r="B10989" s="161"/>
      <c r="C10989" s="134"/>
      <c r="D10989" s="159"/>
      <c r="E10989" s="60"/>
      <c r="F10989" s="60"/>
    </row>
    <row r="10990" spans="1:6" s="170" customFormat="1">
      <c r="A10990" s="160"/>
      <c r="B10990" s="161"/>
      <c r="C10990" s="134"/>
      <c r="D10990" s="159"/>
      <c r="E10990" s="60"/>
      <c r="F10990" s="60"/>
    </row>
    <row r="10991" spans="1:6" s="170" customFormat="1">
      <c r="A10991" s="160"/>
      <c r="B10991" s="161"/>
      <c r="C10991" s="134"/>
      <c r="D10991" s="159"/>
      <c r="E10991" s="60"/>
      <c r="F10991" s="60"/>
    </row>
    <row r="10992" spans="1:6" s="170" customFormat="1">
      <c r="A10992" s="160"/>
      <c r="B10992" s="161"/>
      <c r="C10992" s="134"/>
      <c r="D10992" s="159"/>
      <c r="E10992" s="60"/>
      <c r="F10992" s="60"/>
    </row>
    <row r="10993" spans="1:6" s="170" customFormat="1">
      <c r="A10993" s="160"/>
      <c r="B10993" s="161"/>
      <c r="C10993" s="134"/>
      <c r="D10993" s="159"/>
      <c r="E10993" s="60"/>
      <c r="F10993" s="60"/>
    </row>
    <row r="10994" spans="1:6" s="170" customFormat="1">
      <c r="A10994" s="160"/>
      <c r="B10994" s="161"/>
      <c r="C10994" s="134"/>
      <c r="D10994" s="159"/>
      <c r="E10994" s="60"/>
      <c r="F10994" s="60"/>
    </row>
    <row r="10995" spans="1:6" s="170" customFormat="1">
      <c r="A10995" s="160"/>
      <c r="B10995" s="161"/>
      <c r="C10995" s="134"/>
      <c r="D10995" s="159"/>
      <c r="E10995" s="60"/>
      <c r="F10995" s="60"/>
    </row>
    <row r="10996" spans="1:6" s="170" customFormat="1">
      <c r="A10996" s="160"/>
      <c r="B10996" s="161"/>
      <c r="C10996" s="134"/>
      <c r="D10996" s="159"/>
      <c r="E10996" s="60"/>
      <c r="F10996" s="60"/>
    </row>
    <row r="10997" spans="1:6" s="170" customFormat="1">
      <c r="A10997" s="160"/>
      <c r="B10997" s="161"/>
      <c r="C10997" s="134"/>
      <c r="D10997" s="159"/>
      <c r="E10997" s="60"/>
      <c r="F10997" s="60"/>
    </row>
    <row r="10998" spans="1:6" s="170" customFormat="1">
      <c r="A10998" s="160"/>
      <c r="B10998" s="161"/>
      <c r="C10998" s="134"/>
      <c r="D10998" s="159"/>
      <c r="E10998" s="60"/>
      <c r="F10998" s="60"/>
    </row>
    <row r="10999" spans="1:6" s="170" customFormat="1">
      <c r="A10999" s="160"/>
      <c r="B10999" s="161"/>
      <c r="C10999" s="134"/>
      <c r="D10999" s="159"/>
      <c r="E10999" s="60"/>
      <c r="F10999" s="60"/>
    </row>
    <row r="11000" spans="1:6" s="170" customFormat="1">
      <c r="A11000" s="160"/>
      <c r="B11000" s="161"/>
      <c r="C11000" s="134"/>
      <c r="D11000" s="159"/>
      <c r="E11000" s="60"/>
      <c r="F11000" s="60"/>
    </row>
    <row r="11001" spans="1:6" s="170" customFormat="1">
      <c r="A11001" s="160"/>
      <c r="B11001" s="161"/>
      <c r="C11001" s="134"/>
      <c r="D11001" s="159"/>
      <c r="E11001" s="60"/>
      <c r="F11001" s="60"/>
    </row>
    <row r="11002" spans="1:6" s="170" customFormat="1">
      <c r="A11002" s="160"/>
      <c r="B11002" s="161"/>
      <c r="C11002" s="134"/>
      <c r="D11002" s="159"/>
      <c r="E11002" s="60"/>
      <c r="F11002" s="60"/>
    </row>
    <row r="11003" spans="1:6" s="170" customFormat="1">
      <c r="A11003" s="160"/>
      <c r="B11003" s="161"/>
      <c r="C11003" s="134"/>
      <c r="D11003" s="159"/>
      <c r="E11003" s="60"/>
      <c r="F11003" s="60"/>
    </row>
    <row r="11004" spans="1:6" s="170" customFormat="1">
      <c r="A11004" s="160"/>
      <c r="B11004" s="161"/>
      <c r="C11004" s="134"/>
      <c r="D11004" s="159"/>
      <c r="E11004" s="60"/>
      <c r="F11004" s="60"/>
    </row>
    <row r="11005" spans="1:6" s="170" customFormat="1">
      <c r="A11005" s="160"/>
      <c r="B11005" s="161"/>
      <c r="C11005" s="134"/>
      <c r="D11005" s="159"/>
      <c r="E11005" s="60"/>
      <c r="F11005" s="60"/>
    </row>
    <row r="11006" spans="1:6" s="170" customFormat="1">
      <c r="A11006" s="160"/>
      <c r="B11006" s="161"/>
      <c r="C11006" s="134"/>
      <c r="D11006" s="159"/>
      <c r="E11006" s="60"/>
      <c r="F11006" s="60"/>
    </row>
    <row r="11007" spans="1:6" s="170" customFormat="1">
      <c r="A11007" s="160"/>
      <c r="B11007" s="161"/>
      <c r="C11007" s="134"/>
      <c r="D11007" s="159"/>
      <c r="E11007" s="60"/>
      <c r="F11007" s="60"/>
    </row>
    <row r="11008" spans="1:6" s="170" customFormat="1">
      <c r="A11008" s="160"/>
      <c r="B11008" s="161"/>
      <c r="C11008" s="134"/>
      <c r="D11008" s="159"/>
      <c r="E11008" s="60"/>
      <c r="F11008" s="60"/>
    </row>
    <row r="11009" spans="1:6" s="170" customFormat="1">
      <c r="A11009" s="160"/>
      <c r="B11009" s="161"/>
      <c r="C11009" s="134"/>
      <c r="D11009" s="159"/>
      <c r="E11009" s="60"/>
      <c r="F11009" s="60"/>
    </row>
    <row r="11010" spans="1:6" s="170" customFormat="1">
      <c r="A11010" s="160"/>
      <c r="B11010" s="161"/>
      <c r="C11010" s="134"/>
      <c r="D11010" s="159"/>
      <c r="E11010" s="60"/>
      <c r="F11010" s="60"/>
    </row>
    <row r="11011" spans="1:6" s="170" customFormat="1">
      <c r="A11011" s="160"/>
      <c r="B11011" s="161"/>
      <c r="C11011" s="134"/>
      <c r="D11011" s="159"/>
      <c r="E11011" s="60"/>
      <c r="F11011" s="60"/>
    </row>
    <row r="11012" spans="1:6" s="170" customFormat="1">
      <c r="A11012" s="160"/>
      <c r="B11012" s="161"/>
      <c r="C11012" s="134"/>
      <c r="D11012" s="159"/>
      <c r="E11012" s="60"/>
      <c r="F11012" s="60"/>
    </row>
    <row r="11013" spans="1:6" s="170" customFormat="1">
      <c r="A11013" s="160"/>
      <c r="B11013" s="161"/>
      <c r="C11013" s="134"/>
      <c r="D11013" s="159"/>
      <c r="E11013" s="60"/>
      <c r="F11013" s="60"/>
    </row>
    <row r="11014" spans="1:6" s="170" customFormat="1">
      <c r="A11014" s="160"/>
      <c r="B11014" s="161"/>
      <c r="C11014" s="134"/>
      <c r="D11014" s="159"/>
      <c r="E11014" s="60"/>
      <c r="F11014" s="60"/>
    </row>
    <row r="11015" spans="1:6" s="170" customFormat="1">
      <c r="A11015" s="160"/>
      <c r="B11015" s="161"/>
      <c r="C11015" s="134"/>
      <c r="D11015" s="159"/>
      <c r="E11015" s="60"/>
      <c r="F11015" s="60"/>
    </row>
    <row r="11016" spans="1:6" s="170" customFormat="1">
      <c r="A11016" s="160"/>
      <c r="B11016" s="161"/>
      <c r="C11016" s="134"/>
      <c r="D11016" s="159"/>
      <c r="E11016" s="60"/>
      <c r="F11016" s="60"/>
    </row>
    <row r="11017" spans="1:6" s="170" customFormat="1">
      <c r="A11017" s="160"/>
      <c r="B11017" s="161"/>
      <c r="C11017" s="134"/>
      <c r="D11017" s="159"/>
      <c r="E11017" s="60"/>
      <c r="F11017" s="60"/>
    </row>
    <row r="11018" spans="1:6" s="170" customFormat="1">
      <c r="A11018" s="160"/>
      <c r="B11018" s="161"/>
      <c r="C11018" s="134"/>
      <c r="D11018" s="159"/>
      <c r="E11018" s="60"/>
      <c r="F11018" s="60"/>
    </row>
    <row r="11019" spans="1:6" s="170" customFormat="1">
      <c r="A11019" s="160"/>
      <c r="B11019" s="161"/>
      <c r="C11019" s="134"/>
      <c r="D11019" s="159"/>
      <c r="E11019" s="60"/>
      <c r="F11019" s="60"/>
    </row>
    <row r="11020" spans="1:6" s="170" customFormat="1">
      <c r="A11020" s="160"/>
      <c r="B11020" s="161"/>
      <c r="C11020" s="134"/>
      <c r="D11020" s="159"/>
      <c r="E11020" s="60"/>
      <c r="F11020" s="60"/>
    </row>
    <row r="11021" spans="1:6" s="170" customFormat="1">
      <c r="A11021" s="160"/>
      <c r="B11021" s="161"/>
      <c r="C11021" s="134"/>
      <c r="D11021" s="159"/>
      <c r="E11021" s="60"/>
      <c r="F11021" s="60"/>
    </row>
    <row r="11022" spans="1:6" s="170" customFormat="1">
      <c r="A11022" s="160"/>
      <c r="B11022" s="161"/>
      <c r="C11022" s="134"/>
      <c r="D11022" s="159"/>
      <c r="E11022" s="60"/>
      <c r="F11022" s="60"/>
    </row>
    <row r="11023" spans="1:6" s="170" customFormat="1">
      <c r="A11023" s="160"/>
      <c r="B11023" s="161"/>
      <c r="C11023" s="134"/>
      <c r="D11023" s="159"/>
      <c r="E11023" s="60"/>
      <c r="F11023" s="60"/>
    </row>
    <row r="11024" spans="1:6" s="170" customFormat="1">
      <c r="A11024" s="160"/>
      <c r="B11024" s="161"/>
      <c r="C11024" s="134"/>
      <c r="D11024" s="159"/>
      <c r="E11024" s="60"/>
      <c r="F11024" s="60"/>
    </row>
    <row r="11025" spans="1:6" s="170" customFormat="1">
      <c r="A11025" s="160"/>
      <c r="B11025" s="161"/>
      <c r="C11025" s="134"/>
      <c r="D11025" s="159"/>
      <c r="E11025" s="60"/>
      <c r="F11025" s="60"/>
    </row>
    <row r="11026" spans="1:6" s="170" customFormat="1">
      <c r="A11026" s="160"/>
      <c r="B11026" s="161"/>
      <c r="C11026" s="134"/>
      <c r="D11026" s="159"/>
      <c r="E11026" s="60"/>
      <c r="F11026" s="60"/>
    </row>
    <row r="11027" spans="1:6" s="170" customFormat="1">
      <c r="A11027" s="160"/>
      <c r="B11027" s="161"/>
      <c r="C11027" s="134"/>
      <c r="D11027" s="159"/>
      <c r="E11027" s="60"/>
      <c r="F11027" s="60"/>
    </row>
    <row r="11028" spans="1:6" s="170" customFormat="1">
      <c r="A11028" s="160"/>
      <c r="B11028" s="161"/>
      <c r="C11028" s="134"/>
      <c r="D11028" s="159"/>
      <c r="E11028" s="60"/>
      <c r="F11028" s="60"/>
    </row>
    <row r="11029" spans="1:6" s="170" customFormat="1">
      <c r="A11029" s="160"/>
      <c r="B11029" s="161"/>
      <c r="C11029" s="134"/>
      <c r="D11029" s="159"/>
      <c r="E11029" s="60"/>
      <c r="F11029" s="60"/>
    </row>
    <row r="11030" spans="1:6" s="170" customFormat="1">
      <c r="A11030" s="160"/>
      <c r="B11030" s="161"/>
      <c r="C11030" s="134"/>
      <c r="D11030" s="159"/>
      <c r="E11030" s="60"/>
      <c r="F11030" s="60"/>
    </row>
    <row r="11031" spans="1:6" s="170" customFormat="1">
      <c r="A11031" s="160"/>
      <c r="B11031" s="161"/>
      <c r="C11031" s="134"/>
      <c r="D11031" s="159"/>
      <c r="E11031" s="60"/>
      <c r="F11031" s="60"/>
    </row>
    <row r="11032" spans="1:6" s="170" customFormat="1">
      <c r="A11032" s="160"/>
      <c r="B11032" s="161"/>
      <c r="C11032" s="134"/>
      <c r="D11032" s="159"/>
      <c r="E11032" s="60"/>
      <c r="F11032" s="60"/>
    </row>
    <row r="11033" spans="1:6" s="170" customFormat="1">
      <c r="A11033" s="160"/>
      <c r="B11033" s="161"/>
      <c r="C11033" s="134"/>
      <c r="D11033" s="159"/>
      <c r="E11033" s="60"/>
      <c r="F11033" s="60"/>
    </row>
    <row r="11034" spans="1:6" s="170" customFormat="1">
      <c r="A11034" s="160"/>
      <c r="B11034" s="161"/>
      <c r="C11034" s="134"/>
      <c r="D11034" s="159"/>
      <c r="E11034" s="60"/>
      <c r="F11034" s="60"/>
    </row>
    <row r="11035" spans="1:6" s="170" customFormat="1">
      <c r="A11035" s="160"/>
      <c r="B11035" s="161"/>
      <c r="C11035" s="134"/>
      <c r="D11035" s="159"/>
      <c r="E11035" s="60"/>
      <c r="F11035" s="60"/>
    </row>
    <row r="11036" spans="1:6" s="170" customFormat="1">
      <c r="A11036" s="160"/>
      <c r="B11036" s="161"/>
      <c r="C11036" s="134"/>
      <c r="D11036" s="159"/>
      <c r="E11036" s="60"/>
      <c r="F11036" s="60"/>
    </row>
    <row r="11037" spans="1:6" s="170" customFormat="1">
      <c r="A11037" s="160"/>
      <c r="B11037" s="161"/>
      <c r="C11037" s="134"/>
      <c r="D11037" s="159"/>
      <c r="E11037" s="60"/>
      <c r="F11037" s="60"/>
    </row>
    <row r="11038" spans="1:6" s="170" customFormat="1">
      <c r="A11038" s="160"/>
      <c r="B11038" s="161"/>
      <c r="C11038" s="134"/>
      <c r="D11038" s="159"/>
      <c r="E11038" s="60"/>
      <c r="F11038" s="60"/>
    </row>
    <row r="11039" spans="1:6" s="170" customFormat="1">
      <c r="A11039" s="160"/>
      <c r="B11039" s="161"/>
      <c r="C11039" s="134"/>
      <c r="D11039" s="159"/>
      <c r="E11039" s="60"/>
      <c r="F11039" s="60"/>
    </row>
    <row r="11040" spans="1:6" s="170" customFormat="1">
      <c r="A11040" s="160"/>
      <c r="B11040" s="161"/>
      <c r="C11040" s="134"/>
      <c r="D11040" s="159"/>
      <c r="E11040" s="60"/>
      <c r="F11040" s="60"/>
    </row>
    <row r="11041" spans="1:6" s="170" customFormat="1">
      <c r="A11041" s="160"/>
      <c r="B11041" s="161"/>
      <c r="C11041" s="134"/>
      <c r="D11041" s="159"/>
      <c r="E11041" s="60"/>
      <c r="F11041" s="60"/>
    </row>
    <row r="11042" spans="1:6" s="170" customFormat="1">
      <c r="A11042" s="160"/>
      <c r="B11042" s="161"/>
      <c r="C11042" s="134"/>
      <c r="D11042" s="159"/>
      <c r="E11042" s="60"/>
      <c r="F11042" s="60"/>
    </row>
    <row r="11043" spans="1:6" s="170" customFormat="1">
      <c r="A11043" s="160"/>
      <c r="B11043" s="161"/>
      <c r="C11043" s="134"/>
      <c r="D11043" s="159"/>
      <c r="E11043" s="60"/>
      <c r="F11043" s="60"/>
    </row>
    <row r="11044" spans="1:6" s="170" customFormat="1">
      <c r="A11044" s="160"/>
      <c r="B11044" s="161"/>
      <c r="C11044" s="134"/>
      <c r="D11044" s="159"/>
      <c r="E11044" s="60"/>
      <c r="F11044" s="60"/>
    </row>
    <row r="11045" spans="1:6" s="170" customFormat="1">
      <c r="A11045" s="160"/>
      <c r="B11045" s="161"/>
      <c r="C11045" s="134"/>
      <c r="D11045" s="159"/>
      <c r="E11045" s="60"/>
      <c r="F11045" s="60"/>
    </row>
    <row r="11046" spans="1:6" s="170" customFormat="1">
      <c r="A11046" s="160"/>
      <c r="B11046" s="161"/>
      <c r="C11046" s="134"/>
      <c r="D11046" s="159"/>
      <c r="E11046" s="60"/>
      <c r="F11046" s="60"/>
    </row>
    <row r="11047" spans="1:6" s="170" customFormat="1">
      <c r="A11047" s="160"/>
      <c r="B11047" s="161"/>
      <c r="C11047" s="134"/>
      <c r="D11047" s="159"/>
      <c r="E11047" s="60"/>
      <c r="F11047" s="60"/>
    </row>
    <row r="11048" spans="1:6" s="170" customFormat="1">
      <c r="A11048" s="160"/>
      <c r="B11048" s="161"/>
      <c r="C11048" s="134"/>
      <c r="D11048" s="159"/>
      <c r="E11048" s="60"/>
      <c r="F11048" s="60"/>
    </row>
    <row r="11049" spans="1:6" s="170" customFormat="1">
      <c r="A11049" s="160"/>
      <c r="B11049" s="161"/>
      <c r="C11049" s="134"/>
      <c r="D11049" s="159"/>
      <c r="E11049" s="60"/>
      <c r="F11049" s="60"/>
    </row>
    <row r="11050" spans="1:6" s="170" customFormat="1">
      <c r="A11050" s="160"/>
      <c r="B11050" s="161"/>
      <c r="C11050" s="134"/>
      <c r="D11050" s="159"/>
      <c r="E11050" s="60"/>
      <c r="F11050" s="60"/>
    </row>
    <row r="11051" spans="1:6" s="170" customFormat="1">
      <c r="A11051" s="160"/>
      <c r="B11051" s="161"/>
      <c r="C11051" s="134"/>
      <c r="D11051" s="159"/>
      <c r="E11051" s="60"/>
      <c r="F11051" s="60"/>
    </row>
    <row r="11052" spans="1:6" s="170" customFormat="1">
      <c r="A11052" s="160"/>
      <c r="B11052" s="161"/>
      <c r="C11052" s="134"/>
      <c r="D11052" s="159"/>
      <c r="E11052" s="60"/>
      <c r="F11052" s="60"/>
    </row>
    <row r="11053" spans="1:6" s="170" customFormat="1">
      <c r="A11053" s="160"/>
      <c r="B11053" s="161"/>
      <c r="C11053" s="134"/>
      <c r="D11053" s="159"/>
      <c r="E11053" s="60"/>
      <c r="F11053" s="60"/>
    </row>
    <row r="11054" spans="1:6" s="170" customFormat="1">
      <c r="A11054" s="160"/>
      <c r="B11054" s="161"/>
      <c r="C11054" s="134"/>
      <c r="D11054" s="159"/>
      <c r="E11054" s="60"/>
      <c r="F11054" s="60"/>
    </row>
    <row r="11055" spans="1:6" s="170" customFormat="1">
      <c r="A11055" s="160"/>
      <c r="B11055" s="161"/>
      <c r="C11055" s="134"/>
      <c r="D11055" s="159"/>
      <c r="E11055" s="60"/>
      <c r="F11055" s="60"/>
    </row>
    <row r="11056" spans="1:6" s="170" customFormat="1">
      <c r="A11056" s="160"/>
      <c r="B11056" s="161"/>
      <c r="C11056" s="134"/>
      <c r="D11056" s="159"/>
      <c r="E11056" s="60"/>
      <c r="F11056" s="60"/>
    </row>
    <row r="11057" spans="1:6" s="170" customFormat="1">
      <c r="A11057" s="160"/>
      <c r="B11057" s="161"/>
      <c r="C11057" s="134"/>
      <c r="D11057" s="159"/>
      <c r="E11057" s="60"/>
      <c r="F11057" s="60"/>
    </row>
    <row r="11058" spans="1:6" s="170" customFormat="1">
      <c r="A11058" s="160"/>
      <c r="B11058" s="161"/>
      <c r="C11058" s="134"/>
      <c r="D11058" s="159"/>
      <c r="E11058" s="60"/>
      <c r="F11058" s="60"/>
    </row>
    <row r="11059" spans="1:6" s="170" customFormat="1">
      <c r="A11059" s="160"/>
      <c r="B11059" s="161"/>
      <c r="C11059" s="134"/>
      <c r="D11059" s="159"/>
      <c r="E11059" s="60"/>
      <c r="F11059" s="60"/>
    </row>
    <row r="11060" spans="1:6" s="170" customFormat="1">
      <c r="A11060" s="160"/>
      <c r="B11060" s="161"/>
      <c r="C11060" s="134"/>
      <c r="D11060" s="159"/>
      <c r="E11060" s="60"/>
      <c r="F11060" s="60"/>
    </row>
    <row r="11061" spans="1:6" s="170" customFormat="1">
      <c r="A11061" s="160"/>
      <c r="B11061" s="161"/>
      <c r="C11061" s="134"/>
      <c r="D11061" s="159"/>
      <c r="E11061" s="60"/>
      <c r="F11061" s="60"/>
    </row>
    <row r="11062" spans="1:6" s="170" customFormat="1">
      <c r="A11062" s="160"/>
      <c r="B11062" s="161"/>
      <c r="C11062" s="134"/>
      <c r="D11062" s="159"/>
      <c r="E11062" s="60"/>
      <c r="F11062" s="60"/>
    </row>
    <row r="11063" spans="1:6" s="170" customFormat="1">
      <c r="A11063" s="160"/>
      <c r="B11063" s="161"/>
      <c r="C11063" s="134"/>
      <c r="D11063" s="159"/>
      <c r="E11063" s="60"/>
      <c r="F11063" s="60"/>
    </row>
    <row r="11064" spans="1:6" s="170" customFormat="1">
      <c r="A11064" s="160"/>
      <c r="B11064" s="161"/>
      <c r="C11064" s="134"/>
      <c r="D11064" s="159"/>
      <c r="E11064" s="60"/>
      <c r="F11064" s="60"/>
    </row>
    <row r="11065" spans="1:6" s="170" customFormat="1">
      <c r="A11065" s="160"/>
      <c r="B11065" s="161"/>
      <c r="C11065" s="134"/>
      <c r="D11065" s="159"/>
      <c r="E11065" s="60"/>
      <c r="F11065" s="60"/>
    </row>
    <row r="11066" spans="1:6" s="170" customFormat="1">
      <c r="A11066" s="160"/>
      <c r="B11066" s="161"/>
      <c r="C11066" s="134"/>
      <c r="D11066" s="159"/>
      <c r="E11066" s="60"/>
      <c r="F11066" s="60"/>
    </row>
    <row r="11067" spans="1:6" s="170" customFormat="1">
      <c r="A11067" s="160"/>
      <c r="B11067" s="161"/>
      <c r="C11067" s="134"/>
      <c r="D11067" s="159"/>
      <c r="E11067" s="60"/>
      <c r="F11067" s="60"/>
    </row>
    <row r="11068" spans="1:6" s="170" customFormat="1">
      <c r="A11068" s="160"/>
      <c r="B11068" s="161"/>
      <c r="C11068" s="134"/>
      <c r="D11068" s="159"/>
      <c r="E11068" s="60"/>
      <c r="F11068" s="60"/>
    </row>
    <row r="11069" spans="1:6" s="170" customFormat="1">
      <c r="A11069" s="160"/>
      <c r="B11069" s="161"/>
      <c r="C11069" s="134"/>
      <c r="D11069" s="159"/>
      <c r="E11069" s="60"/>
      <c r="F11069" s="60"/>
    </row>
    <row r="11070" spans="1:6" s="170" customFormat="1">
      <c r="A11070" s="160"/>
      <c r="B11070" s="161"/>
      <c r="C11070" s="134"/>
      <c r="D11070" s="159"/>
      <c r="E11070" s="60"/>
      <c r="F11070" s="60"/>
    </row>
    <row r="11071" spans="1:6" s="170" customFormat="1">
      <c r="A11071" s="160"/>
      <c r="B11071" s="161"/>
      <c r="C11071" s="134"/>
      <c r="D11071" s="159"/>
      <c r="E11071" s="60"/>
      <c r="F11071" s="60"/>
    </row>
    <row r="11072" spans="1:6" s="170" customFormat="1">
      <c r="A11072" s="160"/>
      <c r="B11072" s="161"/>
      <c r="C11072" s="134"/>
      <c r="D11072" s="159"/>
      <c r="E11072" s="60"/>
      <c r="F11072" s="60"/>
    </row>
    <row r="11073" spans="1:6" s="170" customFormat="1">
      <c r="A11073" s="160"/>
      <c r="B11073" s="161"/>
      <c r="C11073" s="134"/>
      <c r="D11073" s="159"/>
      <c r="E11073" s="60"/>
      <c r="F11073" s="60"/>
    </row>
    <row r="11074" spans="1:6" s="170" customFormat="1">
      <c r="A11074" s="160"/>
      <c r="B11074" s="161"/>
      <c r="C11074" s="134"/>
      <c r="D11074" s="159"/>
      <c r="E11074" s="60"/>
      <c r="F11074" s="60"/>
    </row>
    <row r="11075" spans="1:6" s="170" customFormat="1">
      <c r="A11075" s="160"/>
      <c r="B11075" s="161"/>
      <c r="C11075" s="134"/>
      <c r="D11075" s="159"/>
      <c r="E11075" s="60"/>
      <c r="F11075" s="60"/>
    </row>
    <row r="11076" spans="1:6" s="170" customFormat="1">
      <c r="A11076" s="160"/>
      <c r="B11076" s="161"/>
      <c r="C11076" s="134"/>
      <c r="D11076" s="159"/>
      <c r="E11076" s="60"/>
      <c r="F11076" s="60"/>
    </row>
    <row r="11077" spans="1:6" s="170" customFormat="1">
      <c r="A11077" s="160"/>
      <c r="B11077" s="161"/>
      <c r="C11077" s="134"/>
      <c r="D11077" s="159"/>
      <c r="E11077" s="60"/>
      <c r="F11077" s="60"/>
    </row>
    <row r="11078" spans="1:6" s="170" customFormat="1">
      <c r="A11078" s="160"/>
      <c r="B11078" s="161"/>
      <c r="C11078" s="134"/>
      <c r="D11078" s="159"/>
      <c r="E11078" s="60"/>
      <c r="F11078" s="60"/>
    </row>
    <row r="11079" spans="1:6" s="170" customFormat="1">
      <c r="A11079" s="160"/>
      <c r="B11079" s="161"/>
      <c r="C11079" s="134"/>
      <c r="D11079" s="159"/>
      <c r="E11079" s="60"/>
      <c r="F11079" s="60"/>
    </row>
    <row r="11080" spans="1:6" s="170" customFormat="1">
      <c r="A11080" s="160"/>
      <c r="B11080" s="161"/>
      <c r="C11080" s="134"/>
      <c r="D11080" s="159"/>
      <c r="E11080" s="60"/>
      <c r="F11080" s="60"/>
    </row>
    <row r="11081" spans="1:6" s="170" customFormat="1">
      <c r="A11081" s="160"/>
      <c r="B11081" s="161"/>
      <c r="C11081" s="134"/>
      <c r="D11081" s="159"/>
      <c r="E11081" s="60"/>
      <c r="F11081" s="60"/>
    </row>
    <row r="11082" spans="1:6" s="170" customFormat="1">
      <c r="A11082" s="160"/>
      <c r="B11082" s="161"/>
      <c r="C11082" s="134"/>
      <c r="D11082" s="159"/>
      <c r="E11082" s="60"/>
      <c r="F11082" s="60"/>
    </row>
    <row r="11083" spans="1:6" s="170" customFormat="1">
      <c r="A11083" s="160"/>
      <c r="B11083" s="161"/>
      <c r="C11083" s="134"/>
      <c r="D11083" s="159"/>
      <c r="E11083" s="60"/>
      <c r="F11083" s="60"/>
    </row>
    <row r="11084" spans="1:6" s="170" customFormat="1">
      <c r="A11084" s="160"/>
      <c r="B11084" s="161"/>
      <c r="C11084" s="134"/>
      <c r="D11084" s="159"/>
      <c r="E11084" s="60"/>
      <c r="F11084" s="60"/>
    </row>
    <row r="11085" spans="1:6" s="170" customFormat="1">
      <c r="A11085" s="160"/>
      <c r="B11085" s="161"/>
      <c r="C11085" s="134"/>
      <c r="D11085" s="159"/>
      <c r="E11085" s="60"/>
      <c r="F11085" s="60"/>
    </row>
    <row r="11086" spans="1:6" s="170" customFormat="1">
      <c r="A11086" s="160"/>
      <c r="B11086" s="161"/>
      <c r="C11086" s="134"/>
      <c r="D11086" s="159"/>
      <c r="E11086" s="60"/>
      <c r="F11086" s="60"/>
    </row>
    <row r="11087" spans="1:6" s="170" customFormat="1">
      <c r="A11087" s="160"/>
      <c r="B11087" s="161"/>
      <c r="C11087" s="134"/>
      <c r="D11087" s="159"/>
      <c r="E11087" s="60"/>
      <c r="F11087" s="60"/>
    </row>
    <row r="11088" spans="1:6" s="170" customFormat="1">
      <c r="A11088" s="160"/>
      <c r="B11088" s="161"/>
      <c r="C11088" s="134"/>
      <c r="D11088" s="159"/>
      <c r="E11088" s="60"/>
      <c r="F11088" s="60"/>
    </row>
    <row r="11089" spans="1:6" s="170" customFormat="1">
      <c r="A11089" s="160"/>
      <c r="B11089" s="161"/>
      <c r="C11089" s="134"/>
      <c r="D11089" s="159"/>
      <c r="E11089" s="60"/>
      <c r="F11089" s="60"/>
    </row>
    <row r="11090" spans="1:6" s="170" customFormat="1">
      <c r="A11090" s="160"/>
      <c r="B11090" s="161"/>
      <c r="C11090" s="134"/>
      <c r="D11090" s="159"/>
      <c r="E11090" s="60"/>
      <c r="F11090" s="60"/>
    </row>
    <row r="11091" spans="1:6" s="170" customFormat="1">
      <c r="A11091" s="160"/>
      <c r="B11091" s="161"/>
      <c r="C11091" s="134"/>
      <c r="D11091" s="159"/>
      <c r="E11091" s="60"/>
      <c r="F11091" s="60"/>
    </row>
    <row r="11092" spans="1:6" s="170" customFormat="1">
      <c r="A11092" s="160"/>
      <c r="B11092" s="161"/>
      <c r="C11092" s="134"/>
      <c r="D11092" s="159"/>
      <c r="E11092" s="60"/>
      <c r="F11092" s="60"/>
    </row>
    <row r="11093" spans="1:6" s="170" customFormat="1">
      <c r="A11093" s="160"/>
      <c r="B11093" s="161"/>
      <c r="C11093" s="134"/>
      <c r="D11093" s="159"/>
      <c r="E11093" s="60"/>
      <c r="F11093" s="60"/>
    </row>
    <row r="11094" spans="1:6" s="170" customFormat="1">
      <c r="A11094" s="160"/>
      <c r="B11094" s="161"/>
      <c r="C11094" s="134"/>
      <c r="D11094" s="159"/>
      <c r="E11094" s="60"/>
      <c r="F11094" s="60"/>
    </row>
    <row r="11095" spans="1:6" s="170" customFormat="1">
      <c r="A11095" s="160"/>
      <c r="B11095" s="161"/>
      <c r="C11095" s="134"/>
      <c r="D11095" s="159"/>
      <c r="E11095" s="60"/>
      <c r="F11095" s="60"/>
    </row>
    <row r="11096" spans="1:6" s="170" customFormat="1">
      <c r="A11096" s="160"/>
      <c r="B11096" s="161"/>
      <c r="C11096" s="134"/>
      <c r="D11096" s="159"/>
      <c r="E11096" s="60"/>
      <c r="F11096" s="60"/>
    </row>
    <row r="11097" spans="1:6" s="170" customFormat="1">
      <c r="A11097" s="160"/>
      <c r="B11097" s="161"/>
      <c r="C11097" s="134"/>
      <c r="D11097" s="159"/>
      <c r="E11097" s="60"/>
      <c r="F11097" s="60"/>
    </row>
    <row r="11098" spans="1:6" s="170" customFormat="1">
      <c r="A11098" s="160"/>
      <c r="B11098" s="161"/>
      <c r="C11098" s="134"/>
      <c r="D11098" s="159"/>
      <c r="E11098" s="60"/>
      <c r="F11098" s="60"/>
    </row>
    <row r="11099" spans="1:6" s="170" customFormat="1">
      <c r="A11099" s="160"/>
      <c r="B11099" s="161"/>
      <c r="C11099" s="134"/>
      <c r="D11099" s="159"/>
      <c r="E11099" s="60"/>
      <c r="F11099" s="60"/>
    </row>
    <row r="11100" spans="1:6" s="170" customFormat="1">
      <c r="A11100" s="160"/>
      <c r="B11100" s="161"/>
      <c r="C11100" s="134"/>
      <c r="D11100" s="159"/>
      <c r="E11100" s="60"/>
      <c r="F11100" s="60"/>
    </row>
    <row r="11101" spans="1:6" s="170" customFormat="1">
      <c r="A11101" s="160"/>
      <c r="B11101" s="161"/>
      <c r="C11101" s="134"/>
      <c r="D11101" s="159"/>
      <c r="E11101" s="60"/>
      <c r="F11101" s="60"/>
    </row>
    <row r="11102" spans="1:6" s="170" customFormat="1">
      <c r="A11102" s="160"/>
      <c r="B11102" s="161"/>
      <c r="C11102" s="134"/>
      <c r="D11102" s="159"/>
      <c r="E11102" s="60"/>
      <c r="F11102" s="60"/>
    </row>
    <row r="11103" spans="1:6" s="170" customFormat="1">
      <c r="A11103" s="160"/>
      <c r="B11103" s="161"/>
      <c r="C11103" s="134"/>
      <c r="D11103" s="159"/>
      <c r="E11103" s="60"/>
      <c r="F11103" s="60"/>
    </row>
    <row r="11104" spans="1:6" s="170" customFormat="1">
      <c r="A11104" s="160"/>
      <c r="B11104" s="161"/>
      <c r="C11104" s="134"/>
      <c r="D11104" s="159"/>
      <c r="E11104" s="60"/>
      <c r="F11104" s="60"/>
    </row>
    <row r="11105" spans="1:6" s="170" customFormat="1">
      <c r="A11105" s="160"/>
      <c r="B11105" s="161"/>
      <c r="C11105" s="134"/>
      <c r="D11105" s="159"/>
      <c r="E11105" s="60"/>
      <c r="F11105" s="60"/>
    </row>
    <row r="11106" spans="1:6" s="170" customFormat="1">
      <c r="A11106" s="160"/>
      <c r="B11106" s="161"/>
      <c r="C11106" s="134"/>
      <c r="D11106" s="159"/>
      <c r="E11106" s="60"/>
      <c r="F11106" s="60"/>
    </row>
    <row r="11107" spans="1:6" s="170" customFormat="1">
      <c r="A11107" s="160"/>
      <c r="B11107" s="161"/>
      <c r="C11107" s="134"/>
      <c r="D11107" s="159"/>
      <c r="E11107" s="60"/>
      <c r="F11107" s="60"/>
    </row>
    <row r="11108" spans="1:6" s="170" customFormat="1">
      <c r="A11108" s="160"/>
      <c r="B11108" s="161"/>
      <c r="C11108" s="134"/>
      <c r="D11108" s="159"/>
      <c r="E11108" s="60"/>
      <c r="F11108" s="60"/>
    </row>
    <row r="11109" spans="1:6" s="170" customFormat="1">
      <c r="A11109" s="160"/>
      <c r="B11109" s="161"/>
      <c r="C11109" s="134"/>
      <c r="D11109" s="159"/>
      <c r="E11109" s="60"/>
      <c r="F11109" s="60"/>
    </row>
    <row r="11110" spans="1:6" s="170" customFormat="1">
      <c r="A11110" s="160"/>
      <c r="B11110" s="161"/>
      <c r="C11110" s="134"/>
      <c r="D11110" s="159"/>
      <c r="E11110" s="60"/>
      <c r="F11110" s="60"/>
    </row>
    <row r="11111" spans="1:6" s="170" customFormat="1">
      <c r="A11111" s="160"/>
      <c r="B11111" s="161"/>
      <c r="C11111" s="134"/>
      <c r="D11111" s="159"/>
      <c r="E11111" s="60"/>
      <c r="F11111" s="60"/>
    </row>
    <row r="11112" spans="1:6" s="170" customFormat="1">
      <c r="A11112" s="160"/>
      <c r="B11112" s="161"/>
      <c r="C11112" s="134"/>
      <c r="D11112" s="159"/>
      <c r="E11112" s="60"/>
      <c r="F11112" s="60"/>
    </row>
    <row r="11113" spans="1:6" s="170" customFormat="1">
      <c r="A11113" s="160"/>
      <c r="B11113" s="161"/>
      <c r="C11113" s="134"/>
      <c r="D11113" s="159"/>
      <c r="E11113" s="60"/>
      <c r="F11113" s="60"/>
    </row>
    <row r="11114" spans="1:6" s="170" customFormat="1">
      <c r="A11114" s="160"/>
      <c r="B11114" s="161"/>
      <c r="C11114" s="134"/>
      <c r="D11114" s="159"/>
      <c r="E11114" s="60"/>
      <c r="F11114" s="60"/>
    </row>
    <row r="11115" spans="1:6" s="170" customFormat="1">
      <c r="A11115" s="160"/>
      <c r="B11115" s="161"/>
      <c r="C11115" s="134"/>
      <c r="D11115" s="159"/>
      <c r="E11115" s="60"/>
      <c r="F11115" s="60"/>
    </row>
    <row r="11116" spans="1:6" s="170" customFormat="1">
      <c r="A11116" s="160"/>
      <c r="B11116" s="161"/>
      <c r="C11116" s="134"/>
      <c r="D11116" s="159"/>
      <c r="E11116" s="60"/>
      <c r="F11116" s="60"/>
    </row>
    <row r="11117" spans="1:6" s="170" customFormat="1">
      <c r="A11117" s="160"/>
      <c r="B11117" s="161"/>
      <c r="C11117" s="134"/>
      <c r="D11117" s="159"/>
      <c r="E11117" s="60"/>
      <c r="F11117" s="60"/>
    </row>
    <row r="11118" spans="1:6" s="170" customFormat="1">
      <c r="A11118" s="160"/>
      <c r="B11118" s="161"/>
      <c r="C11118" s="134"/>
      <c r="D11118" s="159"/>
      <c r="E11118" s="60"/>
      <c r="F11118" s="60"/>
    </row>
    <row r="11119" spans="1:6" s="170" customFormat="1">
      <c r="A11119" s="160"/>
      <c r="B11119" s="161"/>
      <c r="C11119" s="134"/>
      <c r="D11119" s="159"/>
      <c r="E11119" s="60"/>
      <c r="F11119" s="60"/>
    </row>
    <row r="11120" spans="1:6" s="170" customFormat="1">
      <c r="A11120" s="160"/>
      <c r="B11120" s="161"/>
      <c r="C11120" s="134"/>
      <c r="D11120" s="159"/>
      <c r="E11120" s="60"/>
      <c r="F11120" s="60"/>
    </row>
    <row r="11121" spans="1:6" s="170" customFormat="1">
      <c r="A11121" s="160"/>
      <c r="B11121" s="161"/>
      <c r="C11121" s="134"/>
      <c r="D11121" s="159"/>
      <c r="E11121" s="60"/>
      <c r="F11121" s="60"/>
    </row>
    <row r="11122" spans="1:6" s="170" customFormat="1">
      <c r="A11122" s="160"/>
      <c r="B11122" s="161"/>
      <c r="C11122" s="134"/>
      <c r="D11122" s="159"/>
      <c r="E11122" s="60"/>
      <c r="F11122" s="60"/>
    </row>
    <row r="11123" spans="1:6" s="170" customFormat="1">
      <c r="A11123" s="160"/>
      <c r="B11123" s="161"/>
      <c r="C11123" s="134"/>
      <c r="D11123" s="159"/>
      <c r="E11123" s="60"/>
      <c r="F11123" s="60"/>
    </row>
    <row r="11124" spans="1:6" s="170" customFormat="1">
      <c r="A11124" s="160"/>
      <c r="B11124" s="161"/>
      <c r="C11124" s="134"/>
      <c r="D11124" s="159"/>
      <c r="E11124" s="60"/>
      <c r="F11124" s="60"/>
    </row>
    <row r="11125" spans="1:6" s="170" customFormat="1">
      <c r="A11125" s="160"/>
      <c r="B11125" s="161"/>
      <c r="C11125" s="134"/>
      <c r="D11125" s="159"/>
      <c r="E11125" s="60"/>
      <c r="F11125" s="60"/>
    </row>
    <row r="11126" spans="1:6" s="170" customFormat="1">
      <c r="A11126" s="160"/>
      <c r="B11126" s="161"/>
      <c r="C11126" s="134"/>
      <c r="D11126" s="159"/>
      <c r="E11126" s="60"/>
      <c r="F11126" s="60"/>
    </row>
    <row r="11127" spans="1:6" s="170" customFormat="1">
      <c r="A11127" s="160"/>
      <c r="B11127" s="161"/>
      <c r="C11127" s="134"/>
      <c r="D11127" s="159"/>
      <c r="E11127" s="60"/>
      <c r="F11127" s="60"/>
    </row>
    <row r="11128" spans="1:6" s="170" customFormat="1">
      <c r="A11128" s="160"/>
      <c r="B11128" s="161"/>
      <c r="C11128" s="134"/>
      <c r="D11128" s="159"/>
      <c r="E11128" s="60"/>
      <c r="F11128" s="60"/>
    </row>
    <row r="11129" spans="1:6" s="170" customFormat="1">
      <c r="A11129" s="160"/>
      <c r="B11129" s="161"/>
      <c r="C11129" s="134"/>
      <c r="D11129" s="159"/>
      <c r="E11129" s="60"/>
      <c r="F11129" s="60"/>
    </row>
    <row r="11130" spans="1:6" s="170" customFormat="1">
      <c r="A11130" s="160"/>
      <c r="B11130" s="161"/>
      <c r="C11130" s="134"/>
      <c r="D11130" s="159"/>
      <c r="E11130" s="60"/>
      <c r="F11130" s="60"/>
    </row>
    <row r="11131" spans="1:6" s="170" customFormat="1">
      <c r="A11131" s="160"/>
      <c r="B11131" s="161"/>
      <c r="C11131" s="134"/>
      <c r="D11131" s="159"/>
      <c r="E11131" s="60"/>
      <c r="F11131" s="60"/>
    </row>
    <row r="11132" spans="1:6" s="170" customFormat="1">
      <c r="A11132" s="160"/>
      <c r="B11132" s="161"/>
      <c r="C11132" s="134"/>
      <c r="D11132" s="159"/>
      <c r="E11132" s="60"/>
      <c r="F11132" s="60"/>
    </row>
    <row r="11133" spans="1:6" s="170" customFormat="1">
      <c r="A11133" s="160"/>
      <c r="B11133" s="161"/>
      <c r="C11133" s="134"/>
      <c r="D11133" s="159"/>
      <c r="E11133" s="60"/>
      <c r="F11133" s="60"/>
    </row>
    <row r="11134" spans="1:6" s="170" customFormat="1">
      <c r="A11134" s="160"/>
      <c r="B11134" s="161"/>
      <c r="C11134" s="134"/>
      <c r="D11134" s="159"/>
      <c r="E11134" s="60"/>
      <c r="F11134" s="60"/>
    </row>
    <row r="11135" spans="1:6" s="170" customFormat="1">
      <c r="A11135" s="160"/>
      <c r="B11135" s="161"/>
      <c r="C11135" s="134"/>
      <c r="D11135" s="159"/>
      <c r="E11135" s="60"/>
      <c r="F11135" s="60"/>
    </row>
    <row r="11136" spans="1:6" s="170" customFormat="1">
      <c r="A11136" s="160"/>
      <c r="B11136" s="161"/>
      <c r="C11136" s="134"/>
      <c r="D11136" s="159"/>
      <c r="E11136" s="60"/>
      <c r="F11136" s="60"/>
    </row>
    <row r="11137" spans="1:6" s="170" customFormat="1">
      <c r="A11137" s="160"/>
      <c r="B11137" s="161"/>
      <c r="C11137" s="134"/>
      <c r="D11137" s="159"/>
      <c r="E11137" s="60"/>
      <c r="F11137" s="60"/>
    </row>
    <row r="11138" spans="1:6" s="170" customFormat="1">
      <c r="A11138" s="160"/>
      <c r="B11138" s="161"/>
      <c r="C11138" s="134"/>
      <c r="D11138" s="159"/>
      <c r="E11138" s="60"/>
      <c r="F11138" s="60"/>
    </row>
    <row r="11139" spans="1:6" s="170" customFormat="1">
      <c r="A11139" s="160"/>
      <c r="B11139" s="161"/>
      <c r="C11139" s="134"/>
      <c r="D11139" s="159"/>
      <c r="E11139" s="60"/>
      <c r="F11139" s="60"/>
    </row>
    <row r="11140" spans="1:6" s="170" customFormat="1">
      <c r="A11140" s="160"/>
      <c r="B11140" s="161"/>
      <c r="C11140" s="134"/>
      <c r="D11140" s="159"/>
      <c r="E11140" s="60"/>
      <c r="F11140" s="60"/>
    </row>
    <row r="11141" spans="1:6" s="170" customFormat="1">
      <c r="A11141" s="160"/>
      <c r="B11141" s="161"/>
      <c r="C11141" s="134"/>
      <c r="D11141" s="159"/>
      <c r="E11141" s="60"/>
      <c r="F11141" s="60"/>
    </row>
    <row r="11142" spans="1:6" s="170" customFormat="1">
      <c r="A11142" s="160"/>
      <c r="B11142" s="161"/>
      <c r="C11142" s="134"/>
      <c r="D11142" s="159"/>
      <c r="E11142" s="60"/>
      <c r="F11142" s="60"/>
    </row>
    <row r="11143" spans="1:6" s="170" customFormat="1">
      <c r="A11143" s="160"/>
      <c r="B11143" s="161"/>
      <c r="C11143" s="134"/>
      <c r="D11143" s="159"/>
      <c r="E11143" s="60"/>
      <c r="F11143" s="60"/>
    </row>
    <row r="11144" spans="1:6" s="170" customFormat="1">
      <c r="A11144" s="160"/>
      <c r="B11144" s="161"/>
      <c r="C11144" s="134"/>
      <c r="D11144" s="159"/>
      <c r="E11144" s="60"/>
      <c r="F11144" s="60"/>
    </row>
    <row r="11145" spans="1:6" s="170" customFormat="1">
      <c r="A11145" s="160"/>
      <c r="B11145" s="161"/>
      <c r="C11145" s="134"/>
      <c r="D11145" s="159"/>
      <c r="E11145" s="60"/>
      <c r="F11145" s="60"/>
    </row>
    <row r="11146" spans="1:6" s="170" customFormat="1">
      <c r="A11146" s="160"/>
      <c r="B11146" s="161"/>
      <c r="C11146" s="134"/>
      <c r="D11146" s="159"/>
      <c r="E11146" s="60"/>
      <c r="F11146" s="60"/>
    </row>
    <row r="11147" spans="1:6" s="170" customFormat="1">
      <c r="A11147" s="160"/>
      <c r="B11147" s="161"/>
      <c r="C11147" s="134"/>
      <c r="D11147" s="159"/>
      <c r="E11147" s="60"/>
      <c r="F11147" s="60"/>
    </row>
    <row r="11148" spans="1:6" s="170" customFormat="1">
      <c r="A11148" s="160"/>
      <c r="B11148" s="161"/>
      <c r="C11148" s="134"/>
      <c r="D11148" s="159"/>
      <c r="E11148" s="60"/>
      <c r="F11148" s="60"/>
    </row>
    <row r="11149" spans="1:6" s="170" customFormat="1">
      <c r="A11149" s="160"/>
      <c r="B11149" s="161"/>
      <c r="C11149" s="134"/>
      <c r="D11149" s="159"/>
      <c r="E11149" s="60"/>
      <c r="F11149" s="60"/>
    </row>
    <row r="11150" spans="1:6" s="170" customFormat="1">
      <c r="A11150" s="160"/>
      <c r="B11150" s="161"/>
      <c r="C11150" s="134"/>
      <c r="D11150" s="159"/>
      <c r="E11150" s="60"/>
      <c r="F11150" s="60"/>
    </row>
    <row r="11151" spans="1:6" s="170" customFormat="1">
      <c r="A11151" s="160"/>
      <c r="B11151" s="161"/>
      <c r="C11151" s="134"/>
      <c r="D11151" s="159"/>
      <c r="E11151" s="60"/>
      <c r="F11151" s="60"/>
    </row>
    <row r="11152" spans="1:6" s="170" customFormat="1">
      <c r="A11152" s="160"/>
      <c r="B11152" s="161"/>
      <c r="C11152" s="134"/>
      <c r="D11152" s="159"/>
      <c r="E11152" s="60"/>
      <c r="F11152" s="60"/>
    </row>
    <row r="11153" spans="1:6" s="170" customFormat="1">
      <c r="A11153" s="160"/>
      <c r="B11153" s="161"/>
      <c r="C11153" s="134"/>
      <c r="D11153" s="159"/>
      <c r="E11153" s="60"/>
      <c r="F11153" s="60"/>
    </row>
    <row r="11154" spans="1:6" s="170" customFormat="1">
      <c r="A11154" s="160"/>
      <c r="B11154" s="161"/>
      <c r="C11154" s="134"/>
      <c r="D11154" s="159"/>
      <c r="E11154" s="60"/>
      <c r="F11154" s="60"/>
    </row>
    <row r="11155" spans="1:6" s="170" customFormat="1">
      <c r="A11155" s="160"/>
      <c r="B11155" s="161"/>
      <c r="C11155" s="134"/>
      <c r="D11155" s="159"/>
      <c r="E11155" s="60"/>
      <c r="F11155" s="60"/>
    </row>
    <row r="11156" spans="1:6" s="170" customFormat="1">
      <c r="A11156" s="160"/>
      <c r="B11156" s="161"/>
      <c r="C11156" s="134"/>
      <c r="D11156" s="159"/>
      <c r="E11156" s="60"/>
      <c r="F11156" s="60"/>
    </row>
    <row r="11157" spans="1:6" s="170" customFormat="1">
      <c r="A11157" s="160"/>
      <c r="B11157" s="161"/>
      <c r="C11157" s="134"/>
      <c r="D11157" s="159"/>
      <c r="E11157" s="60"/>
      <c r="F11157" s="60"/>
    </row>
    <row r="11158" spans="1:6" s="170" customFormat="1">
      <c r="A11158" s="160"/>
      <c r="B11158" s="161"/>
      <c r="C11158" s="134"/>
      <c r="D11158" s="159"/>
      <c r="E11158" s="60"/>
      <c r="F11158" s="60"/>
    </row>
    <row r="11159" spans="1:6" s="170" customFormat="1">
      <c r="A11159" s="160"/>
      <c r="B11159" s="161"/>
      <c r="C11159" s="134"/>
      <c r="D11159" s="159"/>
      <c r="E11159" s="60"/>
      <c r="F11159" s="60"/>
    </row>
    <row r="11160" spans="1:6" s="170" customFormat="1">
      <c r="A11160" s="160"/>
      <c r="B11160" s="161"/>
      <c r="C11160" s="134"/>
      <c r="D11160" s="159"/>
      <c r="E11160" s="60"/>
      <c r="F11160" s="60"/>
    </row>
    <row r="11161" spans="1:6" s="170" customFormat="1">
      <c r="A11161" s="160"/>
      <c r="B11161" s="161"/>
      <c r="C11161" s="134"/>
      <c r="D11161" s="159"/>
      <c r="E11161" s="60"/>
      <c r="F11161" s="60"/>
    </row>
    <row r="11162" spans="1:6" s="170" customFormat="1">
      <c r="A11162" s="160"/>
      <c r="B11162" s="161"/>
      <c r="C11162" s="134"/>
      <c r="D11162" s="159"/>
      <c r="E11162" s="60"/>
      <c r="F11162" s="60"/>
    </row>
    <row r="11163" spans="1:6" s="170" customFormat="1">
      <c r="A11163" s="160"/>
      <c r="B11163" s="161"/>
      <c r="C11163" s="134"/>
      <c r="D11163" s="159"/>
      <c r="E11163" s="60"/>
      <c r="F11163" s="60"/>
    </row>
    <row r="11164" spans="1:6" s="170" customFormat="1">
      <c r="A11164" s="160"/>
      <c r="B11164" s="161"/>
      <c r="C11164" s="134"/>
      <c r="D11164" s="159"/>
      <c r="E11164" s="60"/>
      <c r="F11164" s="60"/>
    </row>
    <row r="11165" spans="1:6" s="170" customFormat="1">
      <c r="A11165" s="160"/>
      <c r="B11165" s="161"/>
      <c r="C11165" s="134"/>
      <c r="D11165" s="159"/>
      <c r="E11165" s="60"/>
      <c r="F11165" s="60"/>
    </row>
    <row r="11166" spans="1:6" s="170" customFormat="1">
      <c r="A11166" s="160"/>
      <c r="B11166" s="161"/>
      <c r="C11166" s="134"/>
      <c r="D11166" s="159"/>
      <c r="E11166" s="60"/>
      <c r="F11166" s="60"/>
    </row>
    <row r="11167" spans="1:6" s="170" customFormat="1">
      <c r="A11167" s="160"/>
      <c r="B11167" s="161"/>
      <c r="C11167" s="134"/>
      <c r="D11167" s="159"/>
      <c r="E11167" s="60"/>
      <c r="F11167" s="60"/>
    </row>
    <row r="11168" spans="1:6" s="170" customFormat="1">
      <c r="A11168" s="160"/>
      <c r="B11168" s="161"/>
      <c r="C11168" s="134"/>
      <c r="D11168" s="159"/>
      <c r="E11168" s="60"/>
      <c r="F11168" s="60"/>
    </row>
    <row r="11169" spans="1:6" s="170" customFormat="1">
      <c r="A11169" s="160"/>
      <c r="B11169" s="161"/>
      <c r="C11169" s="134"/>
      <c r="D11169" s="159"/>
      <c r="E11169" s="60"/>
      <c r="F11169" s="60"/>
    </row>
    <row r="11170" spans="1:6" s="170" customFormat="1">
      <c r="A11170" s="160"/>
      <c r="B11170" s="161"/>
      <c r="C11170" s="134"/>
      <c r="D11170" s="159"/>
      <c r="E11170" s="60"/>
      <c r="F11170" s="60"/>
    </row>
    <row r="11171" spans="1:6" s="170" customFormat="1">
      <c r="A11171" s="160"/>
      <c r="B11171" s="161"/>
      <c r="C11171" s="134"/>
      <c r="D11171" s="159"/>
      <c r="E11171" s="60"/>
      <c r="F11171" s="60"/>
    </row>
    <row r="11172" spans="1:6" s="170" customFormat="1">
      <c r="A11172" s="160"/>
      <c r="B11172" s="161"/>
      <c r="C11172" s="134"/>
      <c r="D11172" s="159"/>
      <c r="E11172" s="60"/>
      <c r="F11172" s="60"/>
    </row>
    <row r="11173" spans="1:6" s="170" customFormat="1">
      <c r="A11173" s="160"/>
      <c r="B11173" s="161"/>
      <c r="C11173" s="134"/>
      <c r="D11173" s="159"/>
      <c r="E11173" s="60"/>
      <c r="F11173" s="60"/>
    </row>
    <row r="11174" spans="1:6" s="170" customFormat="1">
      <c r="A11174" s="160"/>
      <c r="B11174" s="161"/>
      <c r="C11174" s="134"/>
      <c r="D11174" s="159"/>
      <c r="E11174" s="60"/>
      <c r="F11174" s="60"/>
    </row>
    <row r="11175" spans="1:6" s="170" customFormat="1">
      <c r="A11175" s="160"/>
      <c r="B11175" s="161"/>
      <c r="C11175" s="134"/>
      <c r="D11175" s="159"/>
      <c r="E11175" s="60"/>
      <c r="F11175" s="60"/>
    </row>
    <row r="11176" spans="1:6" s="170" customFormat="1">
      <c r="A11176" s="160"/>
      <c r="B11176" s="161"/>
      <c r="C11176" s="134"/>
      <c r="D11176" s="159"/>
      <c r="E11176" s="60"/>
      <c r="F11176" s="60"/>
    </row>
    <row r="11177" spans="1:6" s="170" customFormat="1">
      <c r="A11177" s="160"/>
      <c r="B11177" s="161"/>
      <c r="C11177" s="134"/>
      <c r="D11177" s="159"/>
      <c r="E11177" s="60"/>
      <c r="F11177" s="60"/>
    </row>
    <row r="11178" spans="1:6" s="170" customFormat="1">
      <c r="A11178" s="160"/>
      <c r="B11178" s="161"/>
      <c r="C11178" s="134"/>
      <c r="D11178" s="159"/>
      <c r="E11178" s="60"/>
      <c r="F11178" s="60"/>
    </row>
    <row r="11179" spans="1:6" s="170" customFormat="1">
      <c r="A11179" s="160"/>
      <c r="B11179" s="161"/>
      <c r="C11179" s="134"/>
      <c r="D11179" s="159"/>
      <c r="E11179" s="60"/>
      <c r="F11179" s="60"/>
    </row>
    <row r="11180" spans="1:6" s="170" customFormat="1">
      <c r="A11180" s="160"/>
      <c r="B11180" s="161"/>
      <c r="C11180" s="134"/>
      <c r="D11180" s="159"/>
      <c r="E11180" s="60"/>
      <c r="F11180" s="60"/>
    </row>
    <row r="11181" spans="1:6" s="170" customFormat="1">
      <c r="A11181" s="160"/>
      <c r="B11181" s="161"/>
      <c r="C11181" s="134"/>
      <c r="D11181" s="159"/>
      <c r="E11181" s="60"/>
      <c r="F11181" s="60"/>
    </row>
    <row r="11182" spans="1:6" s="170" customFormat="1">
      <c r="A11182" s="160"/>
      <c r="B11182" s="161"/>
      <c r="C11182" s="134"/>
      <c r="D11182" s="159"/>
      <c r="E11182" s="60"/>
      <c r="F11182" s="60"/>
    </row>
    <row r="11183" spans="1:6" s="170" customFormat="1">
      <c r="A11183" s="160"/>
      <c r="B11183" s="161"/>
      <c r="C11183" s="134"/>
      <c r="D11183" s="159"/>
      <c r="E11183" s="60"/>
      <c r="F11183" s="60"/>
    </row>
    <row r="11184" spans="1:6" s="170" customFormat="1">
      <c r="A11184" s="160"/>
      <c r="B11184" s="161"/>
      <c r="C11184" s="134"/>
      <c r="D11184" s="159"/>
      <c r="E11184" s="60"/>
      <c r="F11184" s="60"/>
    </row>
    <row r="11185" spans="1:6" s="170" customFormat="1">
      <c r="A11185" s="160"/>
      <c r="B11185" s="161"/>
      <c r="C11185" s="134"/>
      <c r="D11185" s="159"/>
      <c r="E11185" s="60"/>
      <c r="F11185" s="60"/>
    </row>
    <row r="11186" spans="1:6" s="170" customFormat="1">
      <c r="A11186" s="160"/>
      <c r="B11186" s="161"/>
      <c r="C11186" s="134"/>
      <c r="D11186" s="159"/>
      <c r="E11186" s="60"/>
      <c r="F11186" s="60"/>
    </row>
    <row r="11187" spans="1:6" s="170" customFormat="1">
      <c r="A11187" s="160"/>
      <c r="B11187" s="161"/>
      <c r="C11187" s="134"/>
      <c r="D11187" s="159"/>
      <c r="E11187" s="60"/>
      <c r="F11187" s="60"/>
    </row>
    <row r="11188" spans="1:6" s="170" customFormat="1">
      <c r="A11188" s="160"/>
      <c r="B11188" s="161"/>
      <c r="C11188" s="134"/>
      <c r="D11188" s="159"/>
      <c r="E11188" s="60"/>
      <c r="F11188" s="60"/>
    </row>
    <row r="11189" spans="1:6" s="170" customFormat="1">
      <c r="A11189" s="160"/>
      <c r="B11189" s="161"/>
      <c r="C11189" s="134"/>
      <c r="D11189" s="159"/>
      <c r="E11189" s="60"/>
      <c r="F11189" s="60"/>
    </row>
    <row r="11190" spans="1:6" s="170" customFormat="1">
      <c r="A11190" s="160"/>
      <c r="B11190" s="161"/>
      <c r="C11190" s="134"/>
      <c r="D11190" s="159"/>
      <c r="E11190" s="60"/>
      <c r="F11190" s="60"/>
    </row>
    <row r="11191" spans="1:6" s="170" customFormat="1">
      <c r="A11191" s="160"/>
      <c r="B11191" s="161"/>
      <c r="C11191" s="134"/>
      <c r="D11191" s="159"/>
      <c r="E11191" s="60"/>
      <c r="F11191" s="60"/>
    </row>
    <row r="11192" spans="1:6" s="170" customFormat="1">
      <c r="A11192" s="160"/>
      <c r="B11192" s="161"/>
      <c r="C11192" s="134"/>
      <c r="D11192" s="159"/>
      <c r="E11192" s="60"/>
      <c r="F11192" s="60"/>
    </row>
    <row r="11193" spans="1:6" s="170" customFormat="1">
      <c r="A11193" s="160"/>
      <c r="B11193" s="161"/>
      <c r="C11193" s="134"/>
      <c r="D11193" s="159"/>
      <c r="E11193" s="60"/>
      <c r="F11193" s="60"/>
    </row>
    <row r="11194" spans="1:6" s="170" customFormat="1">
      <c r="A11194" s="160"/>
      <c r="B11194" s="161"/>
      <c r="C11194" s="134"/>
      <c r="D11194" s="159"/>
      <c r="E11194" s="60"/>
      <c r="F11194" s="60"/>
    </row>
    <row r="11195" spans="1:6" s="170" customFormat="1">
      <c r="A11195" s="160"/>
      <c r="B11195" s="161"/>
      <c r="C11195" s="134"/>
      <c r="D11195" s="159"/>
      <c r="E11195" s="60"/>
      <c r="F11195" s="60"/>
    </row>
    <row r="11196" spans="1:6" s="170" customFormat="1">
      <c r="A11196" s="160"/>
      <c r="B11196" s="161"/>
      <c r="C11196" s="134"/>
      <c r="D11196" s="159"/>
      <c r="E11196" s="60"/>
      <c r="F11196" s="60"/>
    </row>
    <row r="11197" spans="1:6" s="170" customFormat="1">
      <c r="A11197" s="160"/>
      <c r="B11197" s="161"/>
      <c r="C11197" s="134"/>
      <c r="D11197" s="159"/>
      <c r="E11197" s="60"/>
      <c r="F11197" s="60"/>
    </row>
    <row r="11198" spans="1:6" s="170" customFormat="1">
      <c r="A11198" s="160"/>
      <c r="B11198" s="161"/>
      <c r="C11198" s="134"/>
      <c r="D11198" s="159"/>
      <c r="E11198" s="60"/>
      <c r="F11198" s="60"/>
    </row>
    <row r="11199" spans="1:6" s="170" customFormat="1">
      <c r="A11199" s="160"/>
      <c r="B11199" s="161"/>
      <c r="C11199" s="134"/>
      <c r="D11199" s="159"/>
      <c r="E11199" s="60"/>
      <c r="F11199" s="60"/>
    </row>
    <row r="11200" spans="1:6" s="170" customFormat="1">
      <c r="A11200" s="160"/>
      <c r="B11200" s="161"/>
      <c r="C11200" s="134"/>
      <c r="D11200" s="159"/>
      <c r="E11200" s="60"/>
      <c r="F11200" s="60"/>
    </row>
    <row r="11201" spans="1:6" s="170" customFormat="1">
      <c r="A11201" s="160"/>
      <c r="B11201" s="161"/>
      <c r="C11201" s="134"/>
      <c r="D11201" s="159"/>
      <c r="E11201" s="60"/>
      <c r="F11201" s="60"/>
    </row>
    <row r="11202" spans="1:6" s="170" customFormat="1">
      <c r="A11202" s="160"/>
      <c r="B11202" s="161"/>
      <c r="C11202" s="134"/>
      <c r="D11202" s="159"/>
      <c r="E11202" s="60"/>
      <c r="F11202" s="60"/>
    </row>
    <row r="11203" spans="1:6" s="170" customFormat="1">
      <c r="A11203" s="160"/>
      <c r="B11203" s="161"/>
      <c r="C11203" s="134"/>
      <c r="D11203" s="159"/>
      <c r="E11203" s="60"/>
      <c r="F11203" s="60"/>
    </row>
    <row r="11204" spans="1:6" s="170" customFormat="1">
      <c r="A11204" s="160"/>
      <c r="B11204" s="161"/>
      <c r="C11204" s="134"/>
      <c r="D11204" s="159"/>
      <c r="E11204" s="60"/>
      <c r="F11204" s="60"/>
    </row>
    <row r="11205" spans="1:6" s="170" customFormat="1">
      <c r="A11205" s="160"/>
      <c r="B11205" s="161"/>
      <c r="C11205" s="134"/>
      <c r="D11205" s="159"/>
      <c r="E11205" s="60"/>
      <c r="F11205" s="60"/>
    </row>
    <row r="11206" spans="1:6" s="170" customFormat="1">
      <c r="A11206" s="160"/>
      <c r="B11206" s="161"/>
      <c r="C11206" s="134"/>
      <c r="D11206" s="159"/>
      <c r="E11206" s="60"/>
      <c r="F11206" s="60"/>
    </row>
    <row r="11207" spans="1:6" s="170" customFormat="1">
      <c r="A11207" s="160"/>
      <c r="B11207" s="161"/>
      <c r="C11207" s="134"/>
      <c r="D11207" s="159"/>
      <c r="E11207" s="60"/>
      <c r="F11207" s="60"/>
    </row>
    <row r="11208" spans="1:6" s="170" customFormat="1">
      <c r="A11208" s="160"/>
      <c r="B11208" s="161"/>
      <c r="C11208" s="134"/>
      <c r="D11208" s="159"/>
      <c r="E11208" s="60"/>
      <c r="F11208" s="60"/>
    </row>
    <row r="11209" spans="1:6" s="170" customFormat="1">
      <c r="A11209" s="160"/>
      <c r="B11209" s="161"/>
      <c r="C11209" s="134"/>
      <c r="D11209" s="159"/>
      <c r="E11209" s="60"/>
      <c r="F11209" s="60"/>
    </row>
    <row r="11210" spans="1:6" s="170" customFormat="1">
      <c r="A11210" s="160"/>
      <c r="B11210" s="161"/>
      <c r="C11210" s="134"/>
      <c r="D11210" s="159"/>
      <c r="E11210" s="60"/>
      <c r="F11210" s="60"/>
    </row>
    <row r="11211" spans="1:6" s="170" customFormat="1">
      <c r="A11211" s="160"/>
      <c r="B11211" s="161"/>
      <c r="C11211" s="134"/>
      <c r="D11211" s="159"/>
      <c r="E11211" s="60"/>
      <c r="F11211" s="60"/>
    </row>
    <row r="11212" spans="1:6" s="170" customFormat="1">
      <c r="A11212" s="160"/>
      <c r="B11212" s="161"/>
      <c r="C11212" s="134"/>
      <c r="D11212" s="159"/>
      <c r="E11212" s="60"/>
      <c r="F11212" s="60"/>
    </row>
    <row r="11213" spans="1:6" s="170" customFormat="1">
      <c r="A11213" s="160"/>
      <c r="B11213" s="161"/>
      <c r="C11213" s="134"/>
      <c r="D11213" s="159"/>
      <c r="E11213" s="60"/>
      <c r="F11213" s="60"/>
    </row>
    <row r="11214" spans="1:6" s="170" customFormat="1">
      <c r="A11214" s="160"/>
      <c r="B11214" s="161"/>
      <c r="C11214" s="134"/>
      <c r="D11214" s="159"/>
      <c r="E11214" s="60"/>
      <c r="F11214" s="60"/>
    </row>
    <row r="11215" spans="1:6" s="170" customFormat="1">
      <c r="A11215" s="160"/>
      <c r="B11215" s="161"/>
      <c r="C11215" s="134"/>
      <c r="D11215" s="159"/>
      <c r="E11215" s="60"/>
      <c r="F11215" s="60"/>
    </row>
    <row r="11216" spans="1:6" s="170" customFormat="1">
      <c r="A11216" s="160"/>
      <c r="B11216" s="161"/>
      <c r="C11216" s="134"/>
      <c r="D11216" s="159"/>
      <c r="E11216" s="60"/>
      <c r="F11216" s="60"/>
    </row>
    <row r="11217" spans="1:6" s="170" customFormat="1">
      <c r="A11217" s="160"/>
      <c r="B11217" s="161"/>
      <c r="C11217" s="134"/>
      <c r="D11217" s="159"/>
      <c r="E11217" s="60"/>
      <c r="F11217" s="60"/>
    </row>
    <row r="11218" spans="1:6" s="170" customFormat="1">
      <c r="A11218" s="160"/>
      <c r="B11218" s="161"/>
      <c r="C11218" s="134"/>
      <c r="D11218" s="159"/>
      <c r="E11218" s="60"/>
      <c r="F11218" s="60"/>
    </row>
    <row r="11219" spans="1:6" s="170" customFormat="1">
      <c r="A11219" s="160"/>
      <c r="B11219" s="161"/>
      <c r="C11219" s="134"/>
      <c r="D11219" s="159"/>
      <c r="E11219" s="60"/>
      <c r="F11219" s="60"/>
    </row>
    <row r="11220" spans="1:6" s="170" customFormat="1">
      <c r="A11220" s="160"/>
      <c r="B11220" s="161"/>
      <c r="C11220" s="134"/>
      <c r="D11220" s="159"/>
      <c r="E11220" s="60"/>
      <c r="F11220" s="60"/>
    </row>
    <row r="11221" spans="1:6" s="170" customFormat="1">
      <c r="A11221" s="160"/>
      <c r="B11221" s="161"/>
      <c r="C11221" s="134"/>
      <c r="D11221" s="159"/>
      <c r="E11221" s="60"/>
      <c r="F11221" s="60"/>
    </row>
    <row r="11222" spans="1:6" s="170" customFormat="1">
      <c r="A11222" s="160"/>
      <c r="B11222" s="161"/>
      <c r="C11222" s="134"/>
      <c r="D11222" s="159"/>
      <c r="E11222" s="60"/>
      <c r="F11222" s="60"/>
    </row>
    <row r="11223" spans="1:6" s="170" customFormat="1">
      <c r="A11223" s="160"/>
      <c r="B11223" s="161"/>
      <c r="C11223" s="134"/>
      <c r="D11223" s="159"/>
      <c r="E11223" s="60"/>
      <c r="F11223" s="60"/>
    </row>
    <row r="11224" spans="1:6" s="170" customFormat="1">
      <c r="A11224" s="160"/>
      <c r="B11224" s="161"/>
      <c r="C11224" s="134"/>
      <c r="D11224" s="159"/>
      <c r="E11224" s="60"/>
      <c r="F11224" s="60"/>
    </row>
    <row r="11225" spans="1:6" s="170" customFormat="1">
      <c r="A11225" s="160"/>
      <c r="B11225" s="161"/>
      <c r="C11225" s="134"/>
      <c r="D11225" s="159"/>
      <c r="E11225" s="60"/>
      <c r="F11225" s="60"/>
    </row>
    <row r="11226" spans="1:6" s="170" customFormat="1">
      <c r="A11226" s="160"/>
      <c r="B11226" s="161"/>
      <c r="C11226" s="134"/>
      <c r="D11226" s="159"/>
      <c r="E11226" s="60"/>
      <c r="F11226" s="60"/>
    </row>
    <row r="11227" spans="1:6" s="170" customFormat="1">
      <c r="A11227" s="160"/>
      <c r="B11227" s="161"/>
      <c r="C11227" s="134"/>
      <c r="D11227" s="159"/>
      <c r="E11227" s="60"/>
      <c r="F11227" s="60"/>
    </row>
    <row r="11228" spans="1:6" s="170" customFormat="1">
      <c r="A11228" s="160"/>
      <c r="B11228" s="161"/>
      <c r="C11228" s="134"/>
      <c r="D11228" s="159"/>
      <c r="E11228" s="60"/>
      <c r="F11228" s="60"/>
    </row>
    <row r="11229" spans="1:6" s="170" customFormat="1">
      <c r="A11229" s="160"/>
      <c r="B11229" s="161"/>
      <c r="C11229" s="134"/>
      <c r="D11229" s="159"/>
      <c r="E11229" s="60"/>
      <c r="F11229" s="60"/>
    </row>
    <row r="11230" spans="1:6" s="170" customFormat="1">
      <c r="A11230" s="160"/>
      <c r="B11230" s="161"/>
      <c r="C11230" s="134"/>
      <c r="D11230" s="159"/>
      <c r="E11230" s="60"/>
      <c r="F11230" s="60"/>
    </row>
    <row r="11231" spans="1:6" s="170" customFormat="1">
      <c r="A11231" s="160"/>
      <c r="B11231" s="161"/>
      <c r="C11231" s="134"/>
      <c r="D11231" s="159"/>
      <c r="E11231" s="60"/>
      <c r="F11231" s="60"/>
    </row>
    <row r="11232" spans="1:6" s="170" customFormat="1">
      <c r="A11232" s="160"/>
      <c r="B11232" s="161"/>
      <c r="C11232" s="134"/>
      <c r="D11232" s="159"/>
      <c r="E11232" s="60"/>
      <c r="F11232" s="60"/>
    </row>
    <row r="11233" spans="1:6" s="170" customFormat="1">
      <c r="A11233" s="160"/>
      <c r="B11233" s="161"/>
      <c r="C11233" s="134"/>
      <c r="D11233" s="159"/>
      <c r="E11233" s="60"/>
      <c r="F11233" s="60"/>
    </row>
    <row r="11234" spans="1:6" s="170" customFormat="1">
      <c r="A11234" s="160"/>
      <c r="B11234" s="161"/>
      <c r="C11234" s="134"/>
      <c r="D11234" s="159"/>
      <c r="E11234" s="60"/>
      <c r="F11234" s="60"/>
    </row>
    <row r="11235" spans="1:6" s="170" customFormat="1">
      <c r="A11235" s="160"/>
      <c r="B11235" s="161"/>
      <c r="C11235" s="134"/>
      <c r="D11235" s="159"/>
      <c r="E11235" s="60"/>
      <c r="F11235" s="60"/>
    </row>
    <row r="11236" spans="1:6" s="170" customFormat="1">
      <c r="A11236" s="160"/>
      <c r="B11236" s="161"/>
      <c r="C11236" s="134"/>
      <c r="D11236" s="159"/>
      <c r="E11236" s="60"/>
      <c r="F11236" s="60"/>
    </row>
    <row r="11237" spans="1:6" s="170" customFormat="1">
      <c r="A11237" s="160"/>
      <c r="B11237" s="161"/>
      <c r="C11237" s="134"/>
      <c r="D11237" s="159"/>
      <c r="E11237" s="60"/>
      <c r="F11237" s="60"/>
    </row>
    <row r="11238" spans="1:6" s="170" customFormat="1">
      <c r="A11238" s="160"/>
      <c r="B11238" s="161"/>
      <c r="C11238" s="134"/>
      <c r="D11238" s="159"/>
      <c r="E11238" s="60"/>
      <c r="F11238" s="60"/>
    </row>
    <row r="11239" spans="1:6" s="170" customFormat="1">
      <c r="A11239" s="160"/>
      <c r="B11239" s="161"/>
      <c r="C11239" s="134"/>
      <c r="D11239" s="159"/>
      <c r="E11239" s="60"/>
      <c r="F11239" s="60"/>
    </row>
    <row r="11240" spans="1:6" s="170" customFormat="1">
      <c r="A11240" s="160"/>
      <c r="B11240" s="161"/>
      <c r="C11240" s="134"/>
      <c r="D11240" s="159"/>
      <c r="E11240" s="60"/>
      <c r="F11240" s="60"/>
    </row>
    <row r="11241" spans="1:6" s="170" customFormat="1">
      <c r="A11241" s="160"/>
      <c r="B11241" s="161"/>
      <c r="C11241" s="134"/>
      <c r="D11241" s="159"/>
      <c r="E11241" s="60"/>
      <c r="F11241" s="60"/>
    </row>
    <row r="11242" spans="1:6" s="170" customFormat="1">
      <c r="A11242" s="160"/>
      <c r="B11242" s="161"/>
      <c r="C11242" s="134"/>
      <c r="D11242" s="159"/>
      <c r="E11242" s="60"/>
      <c r="F11242" s="60"/>
    </row>
    <row r="11243" spans="1:6" s="170" customFormat="1">
      <c r="A11243" s="160"/>
      <c r="B11243" s="161"/>
      <c r="C11243" s="134"/>
      <c r="D11243" s="159"/>
      <c r="E11243" s="60"/>
      <c r="F11243" s="60"/>
    </row>
    <row r="11244" spans="1:6" s="170" customFormat="1">
      <c r="A11244" s="160"/>
      <c r="B11244" s="161"/>
      <c r="C11244" s="134"/>
      <c r="D11244" s="159"/>
      <c r="E11244" s="60"/>
      <c r="F11244" s="60"/>
    </row>
    <row r="11245" spans="1:6" s="170" customFormat="1">
      <c r="A11245" s="160"/>
      <c r="B11245" s="161"/>
      <c r="C11245" s="134"/>
      <c r="D11245" s="159"/>
      <c r="E11245" s="60"/>
      <c r="F11245" s="60"/>
    </row>
    <row r="11246" spans="1:6" s="170" customFormat="1">
      <c r="A11246" s="160"/>
      <c r="B11246" s="161"/>
      <c r="C11246" s="134"/>
      <c r="D11246" s="159"/>
      <c r="E11246" s="60"/>
      <c r="F11246" s="60"/>
    </row>
    <row r="11247" spans="1:6" s="170" customFormat="1">
      <c r="A11247" s="160"/>
      <c r="B11247" s="161"/>
      <c r="C11247" s="134"/>
      <c r="D11247" s="159"/>
      <c r="E11247" s="60"/>
      <c r="F11247" s="60"/>
    </row>
    <row r="11248" spans="1:6" s="170" customFormat="1">
      <c r="A11248" s="160"/>
      <c r="B11248" s="161"/>
      <c r="C11248" s="134"/>
      <c r="D11248" s="159"/>
      <c r="E11248" s="60"/>
      <c r="F11248" s="60"/>
    </row>
    <row r="11249" spans="1:6" s="170" customFormat="1">
      <c r="A11249" s="160"/>
      <c r="B11249" s="161"/>
      <c r="C11249" s="134"/>
      <c r="D11249" s="159"/>
      <c r="E11249" s="60"/>
      <c r="F11249" s="60"/>
    </row>
    <row r="11250" spans="1:6" s="170" customFormat="1">
      <c r="A11250" s="160"/>
      <c r="B11250" s="161"/>
      <c r="C11250" s="134"/>
      <c r="D11250" s="159"/>
      <c r="E11250" s="60"/>
      <c r="F11250" s="60"/>
    </row>
    <row r="11251" spans="1:6" s="170" customFormat="1">
      <c r="A11251" s="160"/>
      <c r="B11251" s="161"/>
      <c r="C11251" s="134"/>
      <c r="D11251" s="159"/>
      <c r="E11251" s="60"/>
      <c r="F11251" s="60"/>
    </row>
    <row r="11252" spans="1:6" s="170" customFormat="1">
      <c r="A11252" s="160"/>
      <c r="B11252" s="161"/>
      <c r="C11252" s="134"/>
      <c r="D11252" s="159"/>
      <c r="E11252" s="60"/>
      <c r="F11252" s="60"/>
    </row>
    <row r="11253" spans="1:6" s="170" customFormat="1">
      <c r="A11253" s="160"/>
      <c r="B11253" s="161"/>
      <c r="C11253" s="134"/>
      <c r="D11253" s="159"/>
      <c r="E11253" s="60"/>
      <c r="F11253" s="60"/>
    </row>
    <row r="11254" spans="1:6" s="170" customFormat="1">
      <c r="A11254" s="160"/>
      <c r="B11254" s="161"/>
      <c r="C11254" s="134"/>
      <c r="D11254" s="159"/>
      <c r="E11254" s="60"/>
      <c r="F11254" s="60"/>
    </row>
    <row r="11255" spans="1:6" s="170" customFormat="1">
      <c r="A11255" s="160"/>
      <c r="B11255" s="161"/>
      <c r="C11255" s="134"/>
      <c r="D11255" s="159"/>
      <c r="E11255" s="60"/>
      <c r="F11255" s="60"/>
    </row>
    <row r="11256" spans="1:6" s="170" customFormat="1">
      <c r="A11256" s="160"/>
      <c r="B11256" s="161"/>
      <c r="C11256" s="134"/>
      <c r="D11256" s="159"/>
      <c r="E11256" s="60"/>
      <c r="F11256" s="60"/>
    </row>
    <row r="11257" spans="1:6" s="170" customFormat="1">
      <c r="A11257" s="160"/>
      <c r="B11257" s="161"/>
      <c r="C11257" s="134"/>
      <c r="D11257" s="159"/>
      <c r="E11257" s="60"/>
      <c r="F11257" s="60"/>
    </row>
    <row r="11258" spans="1:6" s="170" customFormat="1">
      <c r="A11258" s="160"/>
      <c r="B11258" s="161"/>
      <c r="C11258" s="134"/>
      <c r="D11258" s="159"/>
      <c r="E11258" s="60"/>
      <c r="F11258" s="60"/>
    </row>
    <row r="11259" spans="1:6" s="170" customFormat="1">
      <c r="A11259" s="160"/>
      <c r="B11259" s="161"/>
      <c r="C11259" s="134"/>
      <c r="D11259" s="159"/>
      <c r="E11259" s="60"/>
      <c r="F11259" s="60"/>
    </row>
    <row r="11260" spans="1:6" s="170" customFormat="1">
      <c r="A11260" s="160"/>
      <c r="B11260" s="161"/>
      <c r="C11260" s="134"/>
      <c r="D11260" s="159"/>
      <c r="E11260" s="60"/>
      <c r="F11260" s="60"/>
    </row>
    <row r="11261" spans="1:6" s="170" customFormat="1">
      <c r="A11261" s="160"/>
      <c r="B11261" s="161"/>
      <c r="C11261" s="134"/>
      <c r="D11261" s="159"/>
      <c r="E11261" s="60"/>
      <c r="F11261" s="60"/>
    </row>
    <row r="11262" spans="1:6" s="170" customFormat="1">
      <c r="A11262" s="160"/>
      <c r="B11262" s="161"/>
      <c r="C11262" s="134"/>
      <c r="D11262" s="159"/>
      <c r="E11262" s="60"/>
      <c r="F11262" s="60"/>
    </row>
    <row r="11263" spans="1:6" s="170" customFormat="1">
      <c r="A11263" s="160"/>
      <c r="B11263" s="161"/>
      <c r="C11263" s="134"/>
      <c r="D11263" s="159"/>
      <c r="E11263" s="60"/>
      <c r="F11263" s="60"/>
    </row>
    <row r="11264" spans="1:6" s="170" customFormat="1">
      <c r="A11264" s="160"/>
      <c r="B11264" s="161"/>
      <c r="C11264" s="134"/>
      <c r="D11264" s="159"/>
      <c r="E11264" s="60"/>
      <c r="F11264" s="60"/>
    </row>
    <row r="11265" spans="1:6" s="170" customFormat="1">
      <c r="A11265" s="160"/>
      <c r="B11265" s="161"/>
      <c r="C11265" s="134"/>
      <c r="D11265" s="159"/>
      <c r="E11265" s="60"/>
      <c r="F11265" s="60"/>
    </row>
    <row r="11266" spans="1:6" s="170" customFormat="1">
      <c r="A11266" s="160"/>
      <c r="B11266" s="161"/>
      <c r="C11266" s="134"/>
      <c r="D11266" s="159"/>
      <c r="E11266" s="60"/>
      <c r="F11266" s="60"/>
    </row>
    <row r="11267" spans="1:6" s="170" customFormat="1">
      <c r="A11267" s="160"/>
      <c r="B11267" s="161"/>
      <c r="C11267" s="134"/>
      <c r="D11267" s="159"/>
      <c r="E11267" s="60"/>
      <c r="F11267" s="60"/>
    </row>
    <row r="11268" spans="1:6" s="170" customFormat="1">
      <c r="A11268" s="160"/>
      <c r="B11268" s="161"/>
      <c r="C11268" s="134"/>
      <c r="D11268" s="159"/>
      <c r="E11268" s="60"/>
      <c r="F11268" s="60"/>
    </row>
    <row r="11269" spans="1:6" s="170" customFormat="1">
      <c r="A11269" s="160"/>
      <c r="B11269" s="161"/>
      <c r="C11269" s="134"/>
      <c r="D11269" s="159"/>
      <c r="E11269" s="60"/>
      <c r="F11269" s="60"/>
    </row>
    <row r="11270" spans="1:6" s="170" customFormat="1">
      <c r="A11270" s="160"/>
      <c r="B11270" s="161"/>
      <c r="C11270" s="134"/>
      <c r="D11270" s="159"/>
      <c r="E11270" s="60"/>
      <c r="F11270" s="60"/>
    </row>
    <row r="11271" spans="1:6" s="170" customFormat="1">
      <c r="A11271" s="160"/>
      <c r="B11271" s="161"/>
      <c r="C11271" s="134"/>
      <c r="D11271" s="159"/>
      <c r="E11271" s="60"/>
      <c r="F11271" s="60"/>
    </row>
    <row r="11272" spans="1:6" s="170" customFormat="1">
      <c r="A11272" s="160"/>
      <c r="B11272" s="161"/>
      <c r="C11272" s="134"/>
      <c r="D11272" s="159"/>
      <c r="E11272" s="60"/>
      <c r="F11272" s="60"/>
    </row>
    <row r="11273" spans="1:6" s="170" customFormat="1">
      <c r="A11273" s="160"/>
      <c r="B11273" s="161"/>
      <c r="C11273" s="134"/>
      <c r="D11273" s="159"/>
      <c r="E11273" s="60"/>
      <c r="F11273" s="60"/>
    </row>
    <row r="11274" spans="1:6" s="170" customFormat="1">
      <c r="A11274" s="160"/>
      <c r="B11274" s="161"/>
      <c r="C11274" s="134"/>
      <c r="D11274" s="159"/>
      <c r="E11274" s="60"/>
      <c r="F11274" s="60"/>
    </row>
    <row r="11275" spans="1:6" s="170" customFormat="1">
      <c r="A11275" s="160"/>
      <c r="B11275" s="161"/>
      <c r="C11275" s="134"/>
      <c r="D11275" s="159"/>
      <c r="E11275" s="60"/>
      <c r="F11275" s="60"/>
    </row>
    <row r="11276" spans="1:6" s="170" customFormat="1">
      <c r="A11276" s="160"/>
      <c r="B11276" s="161"/>
      <c r="C11276" s="134"/>
      <c r="D11276" s="159"/>
      <c r="E11276" s="60"/>
      <c r="F11276" s="60"/>
    </row>
    <row r="11277" spans="1:6" s="170" customFormat="1">
      <c r="A11277" s="160"/>
      <c r="B11277" s="161"/>
      <c r="C11277" s="134"/>
      <c r="D11277" s="159"/>
      <c r="E11277" s="60"/>
      <c r="F11277" s="60"/>
    </row>
    <row r="11278" spans="1:6" s="170" customFormat="1">
      <c r="A11278" s="160"/>
      <c r="B11278" s="161"/>
      <c r="C11278" s="134"/>
      <c r="D11278" s="159"/>
      <c r="E11278" s="60"/>
      <c r="F11278" s="60"/>
    </row>
    <row r="11279" spans="1:6" s="170" customFormat="1">
      <c r="A11279" s="160"/>
      <c r="B11279" s="161"/>
      <c r="C11279" s="134"/>
      <c r="D11279" s="159"/>
      <c r="E11279" s="60"/>
      <c r="F11279" s="60"/>
    </row>
    <row r="11280" spans="1:6" s="170" customFormat="1">
      <c r="A11280" s="160"/>
      <c r="B11280" s="161"/>
      <c r="C11280" s="134"/>
      <c r="D11280" s="159"/>
      <c r="E11280" s="60"/>
      <c r="F11280" s="60"/>
    </row>
    <row r="11281" spans="1:6" s="170" customFormat="1">
      <c r="A11281" s="160"/>
      <c r="B11281" s="161"/>
      <c r="C11281" s="134"/>
      <c r="D11281" s="159"/>
      <c r="E11281" s="60"/>
      <c r="F11281" s="60"/>
    </row>
    <row r="11282" spans="1:6" s="170" customFormat="1">
      <c r="A11282" s="160"/>
      <c r="B11282" s="161"/>
      <c r="C11282" s="134"/>
      <c r="D11282" s="159"/>
      <c r="E11282" s="60"/>
      <c r="F11282" s="60"/>
    </row>
    <row r="11283" spans="1:6" s="170" customFormat="1">
      <c r="A11283" s="160"/>
      <c r="B11283" s="161"/>
      <c r="C11283" s="134"/>
      <c r="D11283" s="159"/>
      <c r="E11283" s="60"/>
      <c r="F11283" s="60"/>
    </row>
    <row r="11284" spans="1:6" s="170" customFormat="1">
      <c r="A11284" s="160"/>
      <c r="B11284" s="161"/>
      <c r="C11284" s="134"/>
      <c r="D11284" s="159"/>
      <c r="E11284" s="60"/>
      <c r="F11284" s="60"/>
    </row>
    <row r="11285" spans="1:6" s="170" customFormat="1">
      <c r="A11285" s="160"/>
      <c r="B11285" s="161"/>
      <c r="C11285" s="134"/>
      <c r="D11285" s="159"/>
      <c r="E11285" s="60"/>
      <c r="F11285" s="60"/>
    </row>
    <row r="11286" spans="1:6" s="170" customFormat="1">
      <c r="A11286" s="160"/>
      <c r="B11286" s="161"/>
      <c r="C11286" s="134"/>
      <c r="D11286" s="159"/>
      <c r="E11286" s="60"/>
      <c r="F11286" s="60"/>
    </row>
    <row r="11287" spans="1:6" s="170" customFormat="1">
      <c r="A11287" s="160"/>
      <c r="B11287" s="161"/>
      <c r="C11287" s="134"/>
      <c r="D11287" s="159"/>
      <c r="E11287" s="60"/>
      <c r="F11287" s="60"/>
    </row>
    <row r="11288" spans="1:6" s="170" customFormat="1">
      <c r="A11288" s="160"/>
      <c r="B11288" s="161"/>
      <c r="C11288" s="134"/>
      <c r="D11288" s="159"/>
      <c r="E11288" s="60"/>
      <c r="F11288" s="60"/>
    </row>
    <row r="11289" spans="1:6" s="170" customFormat="1">
      <c r="A11289" s="160"/>
      <c r="B11289" s="161"/>
      <c r="C11289" s="134"/>
      <c r="D11289" s="159"/>
      <c r="E11289" s="60"/>
      <c r="F11289" s="60"/>
    </row>
    <row r="11290" spans="1:6" s="170" customFormat="1">
      <c r="A11290" s="160"/>
      <c r="B11290" s="161"/>
      <c r="C11290" s="134"/>
      <c r="D11290" s="159"/>
      <c r="E11290" s="60"/>
      <c r="F11290" s="60"/>
    </row>
    <row r="11291" spans="1:6" s="170" customFormat="1">
      <c r="A11291" s="160"/>
      <c r="B11291" s="161"/>
      <c r="C11291" s="134"/>
      <c r="D11291" s="159"/>
      <c r="E11291" s="60"/>
      <c r="F11291" s="60"/>
    </row>
    <row r="11292" spans="1:6" s="170" customFormat="1">
      <c r="A11292" s="160"/>
      <c r="B11292" s="161"/>
      <c r="C11292" s="134"/>
      <c r="D11292" s="159"/>
      <c r="E11292" s="60"/>
      <c r="F11292" s="60"/>
    </row>
    <row r="11293" spans="1:6" s="170" customFormat="1">
      <c r="A11293" s="160"/>
      <c r="B11293" s="161"/>
      <c r="C11293" s="134"/>
      <c r="D11293" s="159"/>
      <c r="E11293" s="60"/>
      <c r="F11293" s="60"/>
    </row>
    <row r="11294" spans="1:6" s="170" customFormat="1">
      <c r="A11294" s="160"/>
      <c r="B11294" s="161"/>
      <c r="C11294" s="134"/>
      <c r="D11294" s="159"/>
      <c r="E11294" s="60"/>
      <c r="F11294" s="60"/>
    </row>
    <row r="11295" spans="1:6" s="170" customFormat="1">
      <c r="A11295" s="160"/>
      <c r="B11295" s="161"/>
      <c r="C11295" s="134"/>
      <c r="D11295" s="159"/>
      <c r="E11295" s="60"/>
      <c r="F11295" s="60"/>
    </row>
    <row r="11296" spans="1:6" s="170" customFormat="1">
      <c r="A11296" s="160"/>
      <c r="B11296" s="161"/>
      <c r="C11296" s="134"/>
      <c r="D11296" s="159"/>
      <c r="E11296" s="60"/>
      <c r="F11296" s="60"/>
    </row>
    <row r="11297" spans="1:6" s="170" customFormat="1">
      <c r="A11297" s="160"/>
      <c r="B11297" s="161"/>
      <c r="C11297" s="134"/>
      <c r="D11297" s="159"/>
      <c r="E11297" s="60"/>
      <c r="F11297" s="60"/>
    </row>
    <row r="11298" spans="1:6" s="170" customFormat="1">
      <c r="A11298" s="160"/>
      <c r="B11298" s="161"/>
      <c r="C11298" s="134"/>
      <c r="D11298" s="159"/>
      <c r="E11298" s="60"/>
      <c r="F11298" s="60"/>
    </row>
    <row r="11299" spans="1:6" s="170" customFormat="1">
      <c r="A11299" s="160"/>
      <c r="B11299" s="161"/>
      <c r="C11299" s="134"/>
      <c r="D11299" s="159"/>
      <c r="E11299" s="60"/>
      <c r="F11299" s="60"/>
    </row>
    <row r="11300" spans="1:6" s="170" customFormat="1">
      <c r="A11300" s="160"/>
      <c r="B11300" s="161"/>
      <c r="C11300" s="134"/>
      <c r="D11300" s="159"/>
      <c r="E11300" s="60"/>
      <c r="F11300" s="60"/>
    </row>
    <row r="11301" spans="1:6" s="170" customFormat="1">
      <c r="A11301" s="160"/>
      <c r="B11301" s="161"/>
      <c r="C11301" s="134"/>
      <c r="D11301" s="159"/>
      <c r="E11301" s="60"/>
      <c r="F11301" s="60"/>
    </row>
    <row r="11302" spans="1:6" s="170" customFormat="1">
      <c r="A11302" s="160"/>
      <c r="B11302" s="161"/>
      <c r="C11302" s="134"/>
      <c r="D11302" s="159"/>
      <c r="E11302" s="60"/>
      <c r="F11302" s="60"/>
    </row>
    <row r="11303" spans="1:6" s="170" customFormat="1">
      <c r="A11303" s="160"/>
      <c r="B11303" s="161"/>
      <c r="C11303" s="134"/>
      <c r="D11303" s="159"/>
      <c r="E11303" s="60"/>
      <c r="F11303" s="60"/>
    </row>
    <row r="11304" spans="1:6" s="170" customFormat="1">
      <c r="A11304" s="160"/>
      <c r="B11304" s="161"/>
      <c r="C11304" s="134"/>
      <c r="D11304" s="159"/>
      <c r="E11304" s="60"/>
      <c r="F11304" s="60"/>
    </row>
    <row r="11305" spans="1:6" s="170" customFormat="1">
      <c r="A11305" s="160"/>
      <c r="B11305" s="161"/>
      <c r="C11305" s="134"/>
      <c r="D11305" s="159"/>
      <c r="E11305" s="60"/>
      <c r="F11305" s="60"/>
    </row>
    <row r="11306" spans="1:6" s="170" customFormat="1">
      <c r="A11306" s="160"/>
      <c r="B11306" s="161"/>
      <c r="C11306" s="134"/>
      <c r="D11306" s="159"/>
      <c r="E11306" s="60"/>
      <c r="F11306" s="60"/>
    </row>
    <row r="11307" spans="1:6" s="170" customFormat="1">
      <c r="A11307" s="160"/>
      <c r="B11307" s="161"/>
      <c r="C11307" s="134"/>
      <c r="D11307" s="159"/>
      <c r="E11307" s="60"/>
      <c r="F11307" s="60"/>
    </row>
    <row r="11308" spans="1:6" s="170" customFormat="1">
      <c r="A11308" s="160"/>
      <c r="B11308" s="161"/>
      <c r="C11308" s="134"/>
      <c r="D11308" s="159"/>
      <c r="E11308" s="60"/>
      <c r="F11308" s="60"/>
    </row>
    <row r="11309" spans="1:6" s="170" customFormat="1">
      <c r="A11309" s="160"/>
      <c r="B11309" s="161"/>
      <c r="C11309" s="134"/>
      <c r="D11309" s="159"/>
      <c r="E11309" s="60"/>
      <c r="F11309" s="60"/>
    </row>
    <row r="11310" spans="1:6" s="170" customFormat="1">
      <c r="A11310" s="160"/>
      <c r="B11310" s="161"/>
      <c r="C11310" s="134"/>
      <c r="D11310" s="159"/>
      <c r="E11310" s="60"/>
      <c r="F11310" s="60"/>
    </row>
    <row r="11311" spans="1:6" s="170" customFormat="1">
      <c r="A11311" s="160"/>
      <c r="B11311" s="161"/>
      <c r="C11311" s="134"/>
      <c r="D11311" s="159"/>
      <c r="E11311" s="60"/>
      <c r="F11311" s="60"/>
    </row>
    <row r="11312" spans="1:6" s="170" customFormat="1">
      <c r="A11312" s="160"/>
      <c r="B11312" s="161"/>
      <c r="C11312" s="134"/>
      <c r="D11312" s="159"/>
      <c r="E11312" s="60"/>
      <c r="F11312" s="60"/>
    </row>
    <row r="11313" spans="1:6" s="170" customFormat="1">
      <c r="A11313" s="160"/>
      <c r="B11313" s="161"/>
      <c r="C11313" s="134"/>
      <c r="D11313" s="159"/>
      <c r="E11313" s="60"/>
      <c r="F11313" s="60"/>
    </row>
    <row r="11314" spans="1:6" s="170" customFormat="1">
      <c r="A11314" s="160"/>
      <c r="B11314" s="161"/>
      <c r="C11314" s="134"/>
      <c r="D11314" s="159"/>
      <c r="E11314" s="60"/>
      <c r="F11314" s="60"/>
    </row>
    <row r="11315" spans="1:6" s="170" customFormat="1">
      <c r="A11315" s="160"/>
      <c r="B11315" s="161"/>
      <c r="C11315" s="134"/>
      <c r="D11315" s="159"/>
      <c r="E11315" s="60"/>
      <c r="F11315" s="60"/>
    </row>
    <row r="11316" spans="1:6" s="170" customFormat="1">
      <c r="A11316" s="160"/>
      <c r="B11316" s="161"/>
      <c r="C11316" s="134"/>
      <c r="D11316" s="159"/>
      <c r="E11316" s="60"/>
      <c r="F11316" s="60"/>
    </row>
    <row r="11317" spans="1:6" s="170" customFormat="1">
      <c r="A11317" s="160"/>
      <c r="B11317" s="161"/>
      <c r="C11317" s="134"/>
      <c r="D11317" s="159"/>
      <c r="E11317" s="60"/>
      <c r="F11317" s="60"/>
    </row>
    <row r="11318" spans="1:6" s="170" customFormat="1">
      <c r="A11318" s="160"/>
      <c r="B11318" s="161"/>
      <c r="C11318" s="134"/>
      <c r="D11318" s="159"/>
      <c r="E11318" s="60"/>
      <c r="F11318" s="60"/>
    </row>
    <row r="11319" spans="1:6" s="170" customFormat="1">
      <c r="A11319" s="160"/>
      <c r="B11319" s="161"/>
      <c r="C11319" s="134"/>
      <c r="D11319" s="159"/>
      <c r="E11319" s="60"/>
      <c r="F11319" s="60"/>
    </row>
    <row r="11320" spans="1:6" s="170" customFormat="1">
      <c r="A11320" s="160"/>
      <c r="B11320" s="161"/>
      <c r="C11320" s="134"/>
      <c r="D11320" s="159"/>
      <c r="E11320" s="60"/>
      <c r="F11320" s="60"/>
    </row>
    <row r="11321" spans="1:6" s="170" customFormat="1">
      <c r="A11321" s="160"/>
      <c r="B11321" s="161"/>
      <c r="C11321" s="134"/>
      <c r="D11321" s="159"/>
      <c r="E11321" s="60"/>
      <c r="F11321" s="60"/>
    </row>
    <row r="11322" spans="1:6" s="170" customFormat="1">
      <c r="A11322" s="160"/>
      <c r="B11322" s="161"/>
      <c r="C11322" s="134"/>
      <c r="D11322" s="159"/>
      <c r="E11322" s="60"/>
      <c r="F11322" s="60"/>
    </row>
    <row r="11323" spans="1:6" s="170" customFormat="1">
      <c r="A11323" s="160"/>
      <c r="B11323" s="161"/>
      <c r="C11323" s="134"/>
      <c r="D11323" s="159"/>
      <c r="E11323" s="60"/>
      <c r="F11323" s="60"/>
    </row>
    <row r="11324" spans="1:6" s="170" customFormat="1">
      <c r="A11324" s="160"/>
      <c r="B11324" s="161"/>
      <c r="C11324" s="134"/>
      <c r="D11324" s="159"/>
      <c r="E11324" s="60"/>
      <c r="F11324" s="60"/>
    </row>
    <row r="11325" spans="1:6" s="170" customFormat="1">
      <c r="A11325" s="160"/>
      <c r="B11325" s="161"/>
      <c r="C11325" s="134"/>
      <c r="D11325" s="159"/>
      <c r="E11325" s="60"/>
      <c r="F11325" s="60"/>
    </row>
    <row r="11326" spans="1:6" s="170" customFormat="1">
      <c r="A11326" s="160"/>
      <c r="B11326" s="161"/>
      <c r="C11326" s="134"/>
      <c r="D11326" s="159"/>
      <c r="E11326" s="60"/>
      <c r="F11326" s="60"/>
    </row>
    <row r="11327" spans="1:6" s="170" customFormat="1">
      <c r="A11327" s="160"/>
      <c r="B11327" s="161"/>
      <c r="C11327" s="134"/>
      <c r="D11327" s="159"/>
      <c r="E11327" s="60"/>
      <c r="F11327" s="60"/>
    </row>
    <row r="11328" spans="1:6" s="170" customFormat="1">
      <c r="A11328" s="160"/>
      <c r="B11328" s="161"/>
      <c r="C11328" s="134"/>
      <c r="D11328" s="159"/>
      <c r="E11328" s="60"/>
      <c r="F11328" s="60"/>
    </row>
    <row r="11329" spans="1:6" s="170" customFormat="1">
      <c r="A11329" s="160"/>
      <c r="B11329" s="161"/>
      <c r="C11329" s="134"/>
      <c r="D11329" s="159"/>
      <c r="E11329" s="60"/>
      <c r="F11329" s="60"/>
    </row>
    <row r="11330" spans="1:6" s="170" customFormat="1">
      <c r="A11330" s="160"/>
      <c r="B11330" s="161"/>
      <c r="C11330" s="134"/>
      <c r="D11330" s="159"/>
      <c r="E11330" s="60"/>
      <c r="F11330" s="60"/>
    </row>
    <row r="11331" spans="1:6" s="170" customFormat="1">
      <c r="A11331" s="160"/>
      <c r="B11331" s="161"/>
      <c r="C11331" s="134"/>
      <c r="D11331" s="159"/>
      <c r="E11331" s="60"/>
      <c r="F11331" s="60"/>
    </row>
    <row r="11332" spans="1:6" s="170" customFormat="1">
      <c r="A11332" s="160"/>
      <c r="B11332" s="161"/>
      <c r="C11332" s="134"/>
      <c r="D11332" s="159"/>
      <c r="E11332" s="60"/>
      <c r="F11332" s="60"/>
    </row>
    <row r="11333" spans="1:6" s="170" customFormat="1">
      <c r="A11333" s="160"/>
      <c r="B11333" s="161"/>
      <c r="C11333" s="134"/>
      <c r="D11333" s="159"/>
      <c r="E11333" s="60"/>
      <c r="F11333" s="60"/>
    </row>
    <row r="11334" spans="1:6" s="170" customFormat="1">
      <c r="A11334" s="160"/>
      <c r="B11334" s="161"/>
      <c r="C11334" s="134"/>
      <c r="D11334" s="159"/>
      <c r="E11334" s="60"/>
      <c r="F11334" s="60"/>
    </row>
    <row r="11335" spans="1:6" s="170" customFormat="1">
      <c r="A11335" s="160"/>
      <c r="B11335" s="161"/>
      <c r="C11335" s="134"/>
      <c r="D11335" s="159"/>
      <c r="E11335" s="60"/>
      <c r="F11335" s="60"/>
    </row>
    <row r="11336" spans="1:6" s="170" customFormat="1">
      <c r="A11336" s="160"/>
      <c r="B11336" s="161"/>
      <c r="C11336" s="134"/>
      <c r="D11336" s="159"/>
      <c r="E11336" s="60"/>
      <c r="F11336" s="60"/>
    </row>
    <row r="11337" spans="1:6" s="170" customFormat="1">
      <c r="A11337" s="160"/>
      <c r="B11337" s="161"/>
      <c r="C11337" s="134"/>
      <c r="D11337" s="159"/>
      <c r="E11337" s="60"/>
      <c r="F11337" s="60"/>
    </row>
    <row r="11338" spans="1:6" s="170" customFormat="1">
      <c r="A11338" s="160"/>
      <c r="B11338" s="161"/>
      <c r="C11338" s="134"/>
      <c r="D11338" s="159"/>
      <c r="E11338" s="60"/>
      <c r="F11338" s="60"/>
    </row>
    <row r="11339" spans="1:6" s="170" customFormat="1">
      <c r="A11339" s="160"/>
      <c r="B11339" s="161"/>
      <c r="C11339" s="134"/>
      <c r="D11339" s="159"/>
      <c r="E11339" s="60"/>
      <c r="F11339" s="60"/>
    </row>
    <row r="11340" spans="1:6" s="170" customFormat="1">
      <c r="A11340" s="160"/>
      <c r="B11340" s="161"/>
      <c r="C11340" s="134"/>
      <c r="D11340" s="159"/>
      <c r="E11340" s="60"/>
      <c r="F11340" s="60"/>
    </row>
    <row r="11341" spans="1:6" s="170" customFormat="1">
      <c r="A11341" s="160"/>
      <c r="B11341" s="161"/>
      <c r="C11341" s="134"/>
      <c r="D11341" s="159"/>
      <c r="E11341" s="60"/>
      <c r="F11341" s="60"/>
    </row>
    <row r="11342" spans="1:6" s="170" customFormat="1">
      <c r="A11342" s="160"/>
      <c r="B11342" s="161"/>
      <c r="C11342" s="134"/>
      <c r="D11342" s="159"/>
      <c r="E11342" s="60"/>
      <c r="F11342" s="60"/>
    </row>
    <row r="11343" spans="1:6" s="170" customFormat="1">
      <c r="A11343" s="160"/>
      <c r="B11343" s="161"/>
      <c r="C11343" s="134"/>
      <c r="D11343" s="159"/>
      <c r="E11343" s="60"/>
      <c r="F11343" s="60"/>
    </row>
    <row r="11344" spans="1:6" s="170" customFormat="1">
      <c r="A11344" s="160"/>
      <c r="B11344" s="161"/>
      <c r="C11344" s="134"/>
      <c r="D11344" s="159"/>
      <c r="E11344" s="60"/>
      <c r="F11344" s="60"/>
    </row>
    <row r="11345" spans="1:6" s="170" customFormat="1">
      <c r="A11345" s="160"/>
      <c r="B11345" s="161"/>
      <c r="C11345" s="134"/>
      <c r="D11345" s="159"/>
      <c r="E11345" s="60"/>
      <c r="F11345" s="60"/>
    </row>
    <row r="11346" spans="1:6" s="170" customFormat="1">
      <c r="A11346" s="160"/>
      <c r="B11346" s="161"/>
      <c r="C11346" s="134"/>
      <c r="D11346" s="159"/>
      <c r="E11346" s="60"/>
      <c r="F11346" s="60"/>
    </row>
    <row r="11347" spans="1:6" s="170" customFormat="1">
      <c r="A11347" s="160"/>
      <c r="B11347" s="161"/>
      <c r="C11347" s="134"/>
      <c r="D11347" s="159"/>
      <c r="E11347" s="60"/>
      <c r="F11347" s="60"/>
    </row>
    <row r="11348" spans="1:6" s="170" customFormat="1">
      <c r="A11348" s="160"/>
      <c r="B11348" s="161"/>
      <c r="C11348" s="134"/>
      <c r="D11348" s="159"/>
      <c r="E11348" s="60"/>
      <c r="F11348" s="60"/>
    </row>
    <row r="11349" spans="1:6" s="170" customFormat="1">
      <c r="A11349" s="160"/>
      <c r="B11349" s="161"/>
      <c r="C11349" s="134"/>
      <c r="D11349" s="159"/>
      <c r="E11349" s="60"/>
      <c r="F11349" s="60"/>
    </row>
    <row r="11350" spans="1:6" s="170" customFormat="1">
      <c r="A11350" s="160"/>
      <c r="B11350" s="161"/>
      <c r="C11350" s="134"/>
      <c r="D11350" s="159"/>
      <c r="E11350" s="60"/>
      <c r="F11350" s="60"/>
    </row>
    <row r="11351" spans="1:6" s="170" customFormat="1">
      <c r="A11351" s="160"/>
      <c r="B11351" s="161"/>
      <c r="C11351" s="134"/>
      <c r="D11351" s="159"/>
      <c r="E11351" s="60"/>
      <c r="F11351" s="60"/>
    </row>
    <row r="11352" spans="1:6" s="170" customFormat="1">
      <c r="A11352" s="160"/>
      <c r="B11352" s="161"/>
      <c r="C11352" s="134"/>
      <c r="D11352" s="159"/>
      <c r="E11352" s="60"/>
      <c r="F11352" s="60"/>
    </row>
    <row r="11353" spans="1:6" s="170" customFormat="1">
      <c r="A11353" s="160"/>
      <c r="B11353" s="161"/>
      <c r="C11353" s="134"/>
      <c r="D11353" s="159"/>
      <c r="E11353" s="60"/>
      <c r="F11353" s="60"/>
    </row>
    <row r="11354" spans="1:6" s="170" customFormat="1">
      <c r="A11354" s="160"/>
      <c r="B11354" s="161"/>
      <c r="C11354" s="134"/>
      <c r="D11354" s="159"/>
      <c r="E11354" s="60"/>
      <c r="F11354" s="60"/>
    </row>
    <row r="11355" spans="1:6" s="170" customFormat="1">
      <c r="A11355" s="160"/>
      <c r="B11355" s="161"/>
      <c r="C11355" s="134"/>
      <c r="D11355" s="159"/>
      <c r="E11355" s="60"/>
      <c r="F11355" s="60"/>
    </row>
    <row r="11356" spans="1:6" s="170" customFormat="1">
      <c r="A11356" s="160"/>
      <c r="B11356" s="161"/>
      <c r="C11356" s="134"/>
      <c r="D11356" s="159"/>
      <c r="E11356" s="60"/>
      <c r="F11356" s="60"/>
    </row>
    <row r="11357" spans="1:6" s="170" customFormat="1">
      <c r="A11357" s="160"/>
      <c r="B11357" s="161"/>
      <c r="C11357" s="134"/>
      <c r="D11357" s="159"/>
      <c r="E11357" s="60"/>
      <c r="F11357" s="60"/>
    </row>
    <row r="11358" spans="1:6" s="170" customFormat="1">
      <c r="A11358" s="160"/>
      <c r="B11358" s="161"/>
      <c r="C11358" s="134"/>
      <c r="D11358" s="159"/>
      <c r="E11358" s="60"/>
      <c r="F11358" s="60"/>
    </row>
    <row r="11359" spans="1:6" s="170" customFormat="1">
      <c r="A11359" s="160"/>
      <c r="B11359" s="161"/>
      <c r="C11359" s="134"/>
      <c r="D11359" s="159"/>
      <c r="E11359" s="60"/>
      <c r="F11359" s="60"/>
    </row>
    <row r="11360" spans="1:6" s="170" customFormat="1">
      <c r="A11360" s="160"/>
      <c r="B11360" s="161"/>
      <c r="C11360" s="134"/>
      <c r="D11360" s="159"/>
      <c r="E11360" s="60"/>
      <c r="F11360" s="60"/>
    </row>
    <row r="11361" spans="1:6" s="170" customFormat="1">
      <c r="A11361" s="160"/>
      <c r="B11361" s="161"/>
      <c r="C11361" s="134"/>
      <c r="D11361" s="159"/>
      <c r="E11361" s="60"/>
      <c r="F11361" s="60"/>
    </row>
    <row r="11362" spans="1:6" s="170" customFormat="1">
      <c r="A11362" s="160"/>
      <c r="B11362" s="161"/>
      <c r="C11362" s="134"/>
      <c r="D11362" s="159"/>
      <c r="E11362" s="60"/>
      <c r="F11362" s="60"/>
    </row>
    <row r="11363" spans="1:6" s="170" customFormat="1">
      <c r="A11363" s="160"/>
      <c r="B11363" s="161"/>
      <c r="C11363" s="134"/>
      <c r="D11363" s="159"/>
      <c r="E11363" s="60"/>
      <c r="F11363" s="60"/>
    </row>
    <row r="11364" spans="1:6" s="170" customFormat="1">
      <c r="A11364" s="160"/>
      <c r="B11364" s="161"/>
      <c r="C11364" s="134"/>
      <c r="D11364" s="159"/>
      <c r="E11364" s="60"/>
      <c r="F11364" s="60"/>
    </row>
    <row r="11365" spans="1:6" s="170" customFormat="1">
      <c r="A11365" s="160"/>
      <c r="B11365" s="161"/>
      <c r="C11365" s="134"/>
      <c r="D11365" s="159"/>
      <c r="E11365" s="60"/>
      <c r="F11365" s="60"/>
    </row>
    <row r="11366" spans="1:6" s="170" customFormat="1">
      <c r="A11366" s="160"/>
      <c r="B11366" s="161"/>
      <c r="C11366" s="134"/>
      <c r="D11366" s="159"/>
      <c r="E11366" s="60"/>
      <c r="F11366" s="60"/>
    </row>
    <row r="11367" spans="1:6" s="170" customFormat="1">
      <c r="A11367" s="160"/>
      <c r="B11367" s="161"/>
      <c r="C11367" s="134"/>
      <c r="D11367" s="159"/>
      <c r="E11367" s="60"/>
      <c r="F11367" s="60"/>
    </row>
    <row r="11368" spans="1:6" s="170" customFormat="1">
      <c r="A11368" s="160"/>
      <c r="B11368" s="161"/>
      <c r="C11368" s="134"/>
      <c r="D11368" s="159"/>
      <c r="E11368" s="60"/>
      <c r="F11368" s="60"/>
    </row>
    <row r="11369" spans="1:6" s="170" customFormat="1">
      <c r="A11369" s="160"/>
      <c r="B11369" s="161"/>
      <c r="C11369" s="134"/>
      <c r="D11369" s="159"/>
      <c r="E11369" s="60"/>
      <c r="F11369" s="60"/>
    </row>
    <row r="11370" spans="1:6" s="170" customFormat="1">
      <c r="A11370" s="160"/>
      <c r="B11370" s="161"/>
      <c r="C11370" s="134"/>
      <c r="D11370" s="159"/>
      <c r="E11370" s="60"/>
      <c r="F11370" s="60"/>
    </row>
    <row r="11371" spans="1:6" s="170" customFormat="1">
      <c r="A11371" s="160"/>
      <c r="B11371" s="161"/>
      <c r="C11371" s="134"/>
      <c r="D11371" s="159"/>
      <c r="E11371" s="60"/>
      <c r="F11371" s="60"/>
    </row>
    <row r="11372" spans="1:6" s="170" customFormat="1">
      <c r="A11372" s="160"/>
      <c r="B11372" s="161"/>
      <c r="C11372" s="134"/>
      <c r="D11372" s="159"/>
      <c r="E11372" s="60"/>
      <c r="F11372" s="60"/>
    </row>
    <row r="11373" spans="1:6" s="170" customFormat="1">
      <c r="A11373" s="160"/>
      <c r="B11373" s="161"/>
      <c r="C11373" s="134"/>
      <c r="D11373" s="159"/>
      <c r="E11373" s="60"/>
      <c r="F11373" s="60"/>
    </row>
    <row r="11374" spans="1:6" s="170" customFormat="1">
      <c r="A11374" s="160"/>
      <c r="B11374" s="161"/>
      <c r="C11374" s="134"/>
      <c r="D11374" s="159"/>
      <c r="E11374" s="60"/>
      <c r="F11374" s="60"/>
    </row>
    <row r="11375" spans="1:6" s="170" customFormat="1">
      <c r="A11375" s="160"/>
      <c r="B11375" s="161"/>
      <c r="C11375" s="134"/>
      <c r="D11375" s="159"/>
      <c r="E11375" s="60"/>
      <c r="F11375" s="60"/>
    </row>
    <row r="11376" spans="1:6" s="170" customFormat="1">
      <c r="A11376" s="160"/>
      <c r="B11376" s="161"/>
      <c r="C11376" s="134"/>
      <c r="D11376" s="159"/>
      <c r="E11376" s="60"/>
      <c r="F11376" s="60"/>
    </row>
    <row r="11377" spans="1:6" s="170" customFormat="1">
      <c r="A11377" s="160"/>
      <c r="B11377" s="161"/>
      <c r="C11377" s="134"/>
      <c r="D11377" s="159"/>
      <c r="E11377" s="60"/>
      <c r="F11377" s="60"/>
    </row>
    <row r="11378" spans="1:6" s="170" customFormat="1">
      <c r="A11378" s="160"/>
      <c r="B11378" s="161"/>
      <c r="C11378" s="134"/>
      <c r="D11378" s="159"/>
      <c r="E11378" s="60"/>
      <c r="F11378" s="60"/>
    </row>
    <row r="11379" spans="1:6" s="170" customFormat="1">
      <c r="A11379" s="160"/>
      <c r="B11379" s="161"/>
      <c r="C11379" s="134"/>
      <c r="D11379" s="159"/>
      <c r="E11379" s="60"/>
      <c r="F11379" s="60"/>
    </row>
    <row r="11380" spans="1:6" s="170" customFormat="1">
      <c r="A11380" s="160"/>
      <c r="B11380" s="161"/>
      <c r="C11380" s="134"/>
      <c r="D11380" s="159"/>
      <c r="E11380" s="60"/>
      <c r="F11380" s="60"/>
    </row>
    <row r="11381" spans="1:6" s="170" customFormat="1">
      <c r="A11381" s="160"/>
      <c r="B11381" s="161"/>
      <c r="C11381" s="134"/>
      <c r="D11381" s="159"/>
      <c r="E11381" s="60"/>
      <c r="F11381" s="60"/>
    </row>
    <row r="11382" spans="1:6" s="170" customFormat="1">
      <c r="A11382" s="160"/>
      <c r="B11382" s="161"/>
      <c r="C11382" s="134"/>
      <c r="D11382" s="159"/>
      <c r="E11382" s="60"/>
      <c r="F11382" s="60"/>
    </row>
    <row r="11383" spans="1:6" s="170" customFormat="1">
      <c r="A11383" s="160"/>
      <c r="B11383" s="161"/>
      <c r="C11383" s="134"/>
      <c r="D11383" s="159"/>
      <c r="E11383" s="60"/>
      <c r="F11383" s="60"/>
    </row>
    <row r="11384" spans="1:6" s="170" customFormat="1">
      <c r="A11384" s="160"/>
      <c r="B11384" s="161"/>
      <c r="C11384" s="134"/>
      <c r="D11384" s="159"/>
      <c r="E11384" s="60"/>
      <c r="F11384" s="60"/>
    </row>
    <row r="11385" spans="1:6" s="170" customFormat="1">
      <c r="A11385" s="160"/>
      <c r="B11385" s="161"/>
      <c r="C11385" s="134"/>
      <c r="D11385" s="159"/>
      <c r="E11385" s="60"/>
      <c r="F11385" s="60"/>
    </row>
    <row r="11386" spans="1:6" s="170" customFormat="1">
      <c r="A11386" s="160"/>
      <c r="B11386" s="161"/>
      <c r="C11386" s="134"/>
      <c r="D11386" s="159"/>
      <c r="E11386" s="60"/>
      <c r="F11386" s="60"/>
    </row>
    <row r="11387" spans="1:6" s="170" customFormat="1">
      <c r="A11387" s="160"/>
      <c r="B11387" s="161"/>
      <c r="C11387" s="134"/>
      <c r="D11387" s="159"/>
      <c r="E11387" s="60"/>
      <c r="F11387" s="60"/>
    </row>
    <row r="11388" spans="1:6" s="170" customFormat="1">
      <c r="A11388" s="160"/>
      <c r="B11388" s="161"/>
      <c r="C11388" s="134"/>
      <c r="D11388" s="159"/>
      <c r="E11388" s="60"/>
      <c r="F11388" s="60"/>
    </row>
    <row r="11389" spans="1:6" s="170" customFormat="1">
      <c r="A11389" s="160"/>
      <c r="B11389" s="161"/>
      <c r="C11389" s="134"/>
      <c r="D11389" s="159"/>
      <c r="E11389" s="60"/>
      <c r="F11389" s="60"/>
    </row>
    <row r="11390" spans="1:6" s="170" customFormat="1">
      <c r="A11390" s="160"/>
      <c r="B11390" s="161"/>
      <c r="C11390" s="134"/>
      <c r="D11390" s="159"/>
      <c r="E11390" s="60"/>
      <c r="F11390" s="60"/>
    </row>
    <row r="11391" spans="1:6" s="170" customFormat="1">
      <c r="A11391" s="160"/>
      <c r="B11391" s="161"/>
      <c r="C11391" s="134"/>
      <c r="D11391" s="159"/>
      <c r="E11391" s="60"/>
      <c r="F11391" s="60"/>
    </row>
    <row r="11392" spans="1:6" s="170" customFormat="1">
      <c r="A11392" s="160"/>
      <c r="B11392" s="161"/>
      <c r="C11392" s="134"/>
      <c r="D11392" s="159"/>
      <c r="E11392" s="60"/>
      <c r="F11392" s="60"/>
    </row>
    <row r="11393" spans="1:6" s="170" customFormat="1">
      <c r="A11393" s="160"/>
      <c r="B11393" s="161"/>
      <c r="C11393" s="134"/>
      <c r="D11393" s="159"/>
      <c r="E11393" s="60"/>
      <c r="F11393" s="60"/>
    </row>
    <row r="11394" spans="1:6" s="170" customFormat="1">
      <c r="A11394" s="160"/>
      <c r="B11394" s="161"/>
      <c r="C11394" s="134"/>
      <c r="D11394" s="159"/>
      <c r="E11394" s="60"/>
      <c r="F11394" s="60"/>
    </row>
    <row r="11395" spans="1:6" s="170" customFormat="1">
      <c r="A11395" s="160"/>
      <c r="B11395" s="161"/>
      <c r="C11395" s="134"/>
      <c r="D11395" s="159"/>
      <c r="E11395" s="60"/>
      <c r="F11395" s="60"/>
    </row>
    <row r="11396" spans="1:6" s="170" customFormat="1">
      <c r="A11396" s="160"/>
      <c r="B11396" s="161"/>
      <c r="C11396" s="134"/>
      <c r="D11396" s="159"/>
      <c r="E11396" s="60"/>
      <c r="F11396" s="60"/>
    </row>
    <row r="11397" spans="1:6" s="170" customFormat="1">
      <c r="A11397" s="160"/>
      <c r="B11397" s="161"/>
      <c r="C11397" s="134"/>
      <c r="D11397" s="159"/>
      <c r="E11397" s="60"/>
      <c r="F11397" s="60"/>
    </row>
    <row r="11398" spans="1:6" s="170" customFormat="1">
      <c r="A11398" s="160"/>
      <c r="B11398" s="161"/>
      <c r="C11398" s="134"/>
      <c r="D11398" s="159"/>
      <c r="E11398" s="60"/>
      <c r="F11398" s="60"/>
    </row>
    <row r="11399" spans="1:6" s="170" customFormat="1">
      <c r="A11399" s="160"/>
      <c r="B11399" s="161"/>
      <c r="C11399" s="134"/>
      <c r="D11399" s="159"/>
      <c r="E11399" s="60"/>
      <c r="F11399" s="60"/>
    </row>
    <row r="11400" spans="1:6" s="170" customFormat="1">
      <c r="A11400" s="160"/>
      <c r="B11400" s="161"/>
      <c r="C11400" s="134"/>
      <c r="D11400" s="159"/>
      <c r="E11400" s="60"/>
      <c r="F11400" s="60"/>
    </row>
    <row r="11401" spans="1:6" s="170" customFormat="1">
      <c r="A11401" s="160"/>
      <c r="B11401" s="161"/>
      <c r="C11401" s="134"/>
      <c r="D11401" s="159"/>
      <c r="E11401" s="60"/>
      <c r="F11401" s="60"/>
    </row>
    <row r="11402" spans="1:6" s="170" customFormat="1">
      <c r="A11402" s="160"/>
      <c r="B11402" s="161"/>
      <c r="C11402" s="134"/>
      <c r="D11402" s="159"/>
      <c r="E11402" s="60"/>
      <c r="F11402" s="60"/>
    </row>
    <row r="11403" spans="1:6" s="170" customFormat="1">
      <c r="A11403" s="160"/>
      <c r="B11403" s="161"/>
      <c r="C11403" s="134"/>
      <c r="D11403" s="159"/>
      <c r="E11403" s="60"/>
      <c r="F11403" s="60"/>
    </row>
    <row r="11404" spans="1:6" s="170" customFormat="1">
      <c r="A11404" s="160"/>
      <c r="B11404" s="161"/>
      <c r="C11404" s="134"/>
      <c r="D11404" s="159"/>
      <c r="E11404" s="60"/>
      <c r="F11404" s="60"/>
    </row>
    <row r="11405" spans="1:6" s="170" customFormat="1">
      <c r="A11405" s="160"/>
      <c r="B11405" s="161"/>
      <c r="C11405" s="134"/>
      <c r="D11405" s="159"/>
      <c r="E11405" s="60"/>
      <c r="F11405" s="60"/>
    </row>
    <row r="11406" spans="1:6" s="170" customFormat="1">
      <c r="A11406" s="160"/>
      <c r="B11406" s="161"/>
      <c r="C11406" s="134"/>
      <c r="D11406" s="159"/>
      <c r="E11406" s="60"/>
      <c r="F11406" s="60"/>
    </row>
    <row r="11407" spans="1:6" s="170" customFormat="1">
      <c r="A11407" s="160"/>
      <c r="B11407" s="161"/>
      <c r="C11407" s="134"/>
      <c r="D11407" s="159"/>
      <c r="E11407" s="60"/>
      <c r="F11407" s="60"/>
    </row>
    <row r="11408" spans="1:6" s="170" customFormat="1">
      <c r="A11408" s="160"/>
      <c r="B11408" s="161"/>
      <c r="C11408" s="134"/>
      <c r="D11408" s="159"/>
      <c r="E11408" s="60"/>
      <c r="F11408" s="60"/>
    </row>
    <row r="11409" spans="1:6" s="170" customFormat="1">
      <c r="A11409" s="160"/>
      <c r="B11409" s="161"/>
      <c r="C11409" s="134"/>
      <c r="D11409" s="159"/>
      <c r="E11409" s="60"/>
      <c r="F11409" s="60"/>
    </row>
    <row r="11410" spans="1:6" s="170" customFormat="1">
      <c r="A11410" s="160"/>
      <c r="B11410" s="161"/>
      <c r="C11410" s="134"/>
      <c r="D11410" s="159"/>
      <c r="E11410" s="60"/>
      <c r="F11410" s="60"/>
    </row>
    <row r="11411" spans="1:6" s="170" customFormat="1">
      <c r="A11411" s="160"/>
      <c r="B11411" s="161"/>
      <c r="C11411" s="134"/>
      <c r="D11411" s="159"/>
      <c r="E11411" s="60"/>
      <c r="F11411" s="60"/>
    </row>
    <row r="11412" spans="1:6" s="170" customFormat="1">
      <c r="A11412" s="160"/>
      <c r="B11412" s="161"/>
      <c r="C11412" s="134"/>
      <c r="D11412" s="159"/>
      <c r="E11412" s="60"/>
      <c r="F11412" s="60"/>
    </row>
    <row r="11413" spans="1:6" s="170" customFormat="1">
      <c r="A11413" s="160"/>
      <c r="B11413" s="161"/>
      <c r="C11413" s="134"/>
      <c r="D11413" s="159"/>
      <c r="E11413" s="60"/>
      <c r="F11413" s="60"/>
    </row>
    <row r="11414" spans="1:6" s="170" customFormat="1">
      <c r="A11414" s="160"/>
      <c r="B11414" s="161"/>
      <c r="C11414" s="134"/>
      <c r="D11414" s="159"/>
      <c r="E11414" s="60"/>
      <c r="F11414" s="60"/>
    </row>
    <row r="11415" spans="1:6" s="170" customFormat="1">
      <c r="A11415" s="160"/>
      <c r="B11415" s="161"/>
      <c r="C11415" s="134"/>
      <c r="D11415" s="159"/>
      <c r="E11415" s="60"/>
      <c r="F11415" s="60"/>
    </row>
    <row r="11416" spans="1:6" s="170" customFormat="1">
      <c r="A11416" s="160"/>
      <c r="B11416" s="161"/>
      <c r="C11416" s="134"/>
      <c r="D11416" s="159"/>
      <c r="E11416" s="60"/>
      <c r="F11416" s="60"/>
    </row>
    <row r="11417" spans="1:6" s="170" customFormat="1">
      <c r="A11417" s="160"/>
      <c r="B11417" s="161"/>
      <c r="C11417" s="134"/>
      <c r="D11417" s="159"/>
      <c r="E11417" s="60"/>
      <c r="F11417" s="60"/>
    </row>
    <row r="11418" spans="1:6" s="170" customFormat="1">
      <c r="A11418" s="160"/>
      <c r="B11418" s="161"/>
      <c r="C11418" s="134"/>
      <c r="D11418" s="159"/>
      <c r="E11418" s="60"/>
      <c r="F11418" s="60"/>
    </row>
    <row r="11419" spans="1:6" s="170" customFormat="1">
      <c r="A11419" s="160"/>
      <c r="B11419" s="161"/>
      <c r="C11419" s="134"/>
      <c r="D11419" s="159"/>
      <c r="E11419" s="60"/>
      <c r="F11419" s="60"/>
    </row>
    <row r="11420" spans="1:6" s="170" customFormat="1">
      <c r="A11420" s="160"/>
      <c r="B11420" s="161"/>
      <c r="C11420" s="134"/>
      <c r="D11420" s="159"/>
      <c r="E11420" s="60"/>
      <c r="F11420" s="60"/>
    </row>
    <row r="11421" spans="1:6" s="170" customFormat="1">
      <c r="A11421" s="160"/>
      <c r="B11421" s="161"/>
      <c r="C11421" s="134"/>
      <c r="D11421" s="159"/>
      <c r="E11421" s="60"/>
      <c r="F11421" s="60"/>
    </row>
    <row r="11422" spans="1:6" s="170" customFormat="1">
      <c r="A11422" s="160"/>
      <c r="B11422" s="161"/>
      <c r="C11422" s="134"/>
      <c r="D11422" s="159"/>
      <c r="E11422" s="60"/>
      <c r="F11422" s="60"/>
    </row>
    <row r="11423" spans="1:6" s="170" customFormat="1">
      <c r="A11423" s="160"/>
      <c r="B11423" s="161"/>
      <c r="C11423" s="134"/>
      <c r="D11423" s="159"/>
      <c r="E11423" s="60"/>
      <c r="F11423" s="60"/>
    </row>
    <row r="11424" spans="1:6" s="170" customFormat="1">
      <c r="A11424" s="160"/>
      <c r="B11424" s="161"/>
      <c r="C11424" s="134"/>
      <c r="D11424" s="159"/>
      <c r="E11424" s="60"/>
      <c r="F11424" s="60"/>
    </row>
    <row r="11425" spans="1:6" s="170" customFormat="1">
      <c r="A11425" s="160"/>
      <c r="B11425" s="161"/>
      <c r="C11425" s="134"/>
      <c r="D11425" s="159"/>
      <c r="E11425" s="60"/>
      <c r="F11425" s="60"/>
    </row>
    <row r="11426" spans="1:6" s="170" customFormat="1">
      <c r="A11426" s="160"/>
      <c r="B11426" s="161"/>
      <c r="C11426" s="134"/>
      <c r="D11426" s="159"/>
      <c r="E11426" s="60"/>
      <c r="F11426" s="60"/>
    </row>
    <row r="11427" spans="1:6" s="170" customFormat="1">
      <c r="A11427" s="160"/>
      <c r="B11427" s="161"/>
      <c r="C11427" s="134"/>
      <c r="D11427" s="159"/>
      <c r="E11427" s="60"/>
      <c r="F11427" s="60"/>
    </row>
    <row r="11428" spans="1:6" s="170" customFormat="1">
      <c r="A11428" s="160"/>
      <c r="B11428" s="161"/>
      <c r="C11428" s="134"/>
      <c r="D11428" s="159"/>
      <c r="E11428" s="60"/>
      <c r="F11428" s="60"/>
    </row>
    <row r="11429" spans="1:6" s="170" customFormat="1">
      <c r="A11429" s="160"/>
      <c r="B11429" s="161"/>
      <c r="C11429" s="134"/>
      <c r="D11429" s="159"/>
      <c r="E11429" s="60"/>
      <c r="F11429" s="60"/>
    </row>
    <row r="11430" spans="1:6" s="170" customFormat="1">
      <c r="A11430" s="160"/>
      <c r="B11430" s="161"/>
      <c r="C11430" s="134"/>
      <c r="D11430" s="159"/>
      <c r="E11430" s="60"/>
      <c r="F11430" s="60"/>
    </row>
    <row r="11431" spans="1:6" s="170" customFormat="1">
      <c r="A11431" s="160"/>
      <c r="B11431" s="161"/>
      <c r="C11431" s="134"/>
      <c r="D11431" s="159"/>
      <c r="E11431" s="60"/>
      <c r="F11431" s="60"/>
    </row>
    <row r="11432" spans="1:6" s="170" customFormat="1">
      <c r="A11432" s="160"/>
      <c r="B11432" s="161"/>
      <c r="C11432" s="134"/>
      <c r="D11432" s="159"/>
      <c r="E11432" s="60"/>
      <c r="F11432" s="60"/>
    </row>
    <row r="11433" spans="1:6" s="170" customFormat="1">
      <c r="A11433" s="160"/>
      <c r="B11433" s="161"/>
      <c r="C11433" s="134"/>
      <c r="D11433" s="159"/>
      <c r="E11433" s="60"/>
      <c r="F11433" s="60"/>
    </row>
    <row r="11434" spans="1:6" s="170" customFormat="1">
      <c r="A11434" s="160"/>
      <c r="B11434" s="161"/>
      <c r="C11434" s="134"/>
      <c r="D11434" s="159"/>
      <c r="E11434" s="60"/>
      <c r="F11434" s="60"/>
    </row>
    <row r="11435" spans="1:6" s="170" customFormat="1">
      <c r="A11435" s="160"/>
      <c r="B11435" s="161"/>
      <c r="C11435" s="134"/>
      <c r="D11435" s="159"/>
      <c r="E11435" s="60"/>
      <c r="F11435" s="60"/>
    </row>
    <row r="11436" spans="1:6" s="170" customFormat="1">
      <c r="A11436" s="160"/>
      <c r="B11436" s="161"/>
      <c r="C11436" s="134"/>
      <c r="D11436" s="159"/>
      <c r="E11436" s="60"/>
      <c r="F11436" s="60"/>
    </row>
    <row r="11437" spans="1:6" s="170" customFormat="1">
      <c r="A11437" s="160"/>
      <c r="B11437" s="161"/>
      <c r="C11437" s="134"/>
      <c r="D11437" s="159"/>
      <c r="E11437" s="60"/>
      <c r="F11437" s="60"/>
    </row>
    <row r="11438" spans="1:6" s="170" customFormat="1">
      <c r="A11438" s="160"/>
      <c r="B11438" s="161"/>
      <c r="C11438" s="134"/>
      <c r="D11438" s="159"/>
      <c r="E11438" s="60"/>
      <c r="F11438" s="60"/>
    </row>
    <row r="11439" spans="1:6" s="170" customFormat="1">
      <c r="A11439" s="160"/>
      <c r="B11439" s="161"/>
      <c r="C11439" s="134"/>
      <c r="D11439" s="159"/>
      <c r="E11439" s="60"/>
      <c r="F11439" s="60"/>
    </row>
    <row r="11440" spans="1:6" s="170" customFormat="1">
      <c r="A11440" s="160"/>
      <c r="B11440" s="161"/>
      <c r="C11440" s="134"/>
      <c r="D11440" s="159"/>
      <c r="E11440" s="60"/>
      <c r="F11440" s="60"/>
    </row>
    <row r="11441" spans="1:6" s="170" customFormat="1">
      <c r="A11441" s="160"/>
      <c r="B11441" s="161"/>
      <c r="C11441" s="134"/>
      <c r="D11441" s="159"/>
      <c r="E11441" s="60"/>
      <c r="F11441" s="60"/>
    </row>
    <row r="11442" spans="1:6" s="170" customFormat="1">
      <c r="A11442" s="160"/>
      <c r="B11442" s="161"/>
      <c r="C11442" s="134"/>
      <c r="D11442" s="159"/>
      <c r="E11442" s="60"/>
      <c r="F11442" s="60"/>
    </row>
    <row r="11443" spans="1:6" s="170" customFormat="1">
      <c r="A11443" s="160"/>
      <c r="B11443" s="161"/>
      <c r="C11443" s="134"/>
      <c r="D11443" s="159"/>
      <c r="E11443" s="60"/>
      <c r="F11443" s="60"/>
    </row>
    <row r="11444" spans="1:6" s="170" customFormat="1">
      <c r="A11444" s="160"/>
      <c r="B11444" s="161"/>
      <c r="C11444" s="134"/>
      <c r="D11444" s="159"/>
      <c r="E11444" s="60"/>
      <c r="F11444" s="60"/>
    </row>
    <row r="11445" spans="1:6" s="170" customFormat="1">
      <c r="A11445" s="160"/>
      <c r="B11445" s="161"/>
      <c r="C11445" s="134"/>
      <c r="D11445" s="159"/>
      <c r="E11445" s="60"/>
      <c r="F11445" s="60"/>
    </row>
    <row r="11446" spans="1:6" s="170" customFormat="1">
      <c r="A11446" s="160"/>
      <c r="B11446" s="161"/>
      <c r="C11446" s="134"/>
      <c r="D11446" s="159"/>
      <c r="E11446" s="60"/>
      <c r="F11446" s="60"/>
    </row>
    <row r="11447" spans="1:6" s="170" customFormat="1">
      <c r="A11447" s="160"/>
      <c r="B11447" s="161"/>
      <c r="C11447" s="134"/>
      <c r="D11447" s="159"/>
      <c r="E11447" s="60"/>
      <c r="F11447" s="60"/>
    </row>
    <row r="11448" spans="1:6" s="170" customFormat="1">
      <c r="A11448" s="160"/>
      <c r="B11448" s="161"/>
      <c r="C11448" s="134"/>
      <c r="D11448" s="159"/>
      <c r="E11448" s="60"/>
      <c r="F11448" s="60"/>
    </row>
    <row r="11449" spans="1:6" s="170" customFormat="1">
      <c r="A11449" s="160"/>
      <c r="B11449" s="161"/>
      <c r="C11449" s="134"/>
      <c r="D11449" s="159"/>
      <c r="E11449" s="60"/>
      <c r="F11449" s="60"/>
    </row>
    <row r="11450" spans="1:6" s="170" customFormat="1">
      <c r="A11450" s="160"/>
      <c r="B11450" s="161"/>
      <c r="C11450" s="134"/>
      <c r="D11450" s="159"/>
      <c r="E11450" s="60"/>
      <c r="F11450" s="60"/>
    </row>
    <row r="11451" spans="1:6" s="170" customFormat="1">
      <c r="A11451" s="160"/>
      <c r="B11451" s="161"/>
      <c r="C11451" s="134"/>
      <c r="D11451" s="159"/>
      <c r="E11451" s="60"/>
      <c r="F11451" s="60"/>
    </row>
    <row r="11452" spans="1:6" s="170" customFormat="1">
      <c r="A11452" s="160"/>
      <c r="B11452" s="161"/>
      <c r="C11452" s="134"/>
      <c r="D11452" s="159"/>
      <c r="E11452" s="60"/>
      <c r="F11452" s="60"/>
    </row>
    <row r="11453" spans="1:6" s="170" customFormat="1">
      <c r="A11453" s="160"/>
      <c r="B11453" s="161"/>
      <c r="C11453" s="134"/>
      <c r="D11453" s="159"/>
      <c r="E11453" s="60"/>
      <c r="F11453" s="60"/>
    </row>
    <row r="11454" spans="1:6" s="170" customFormat="1">
      <c r="A11454" s="160"/>
      <c r="B11454" s="161"/>
      <c r="C11454" s="134"/>
      <c r="D11454" s="159"/>
      <c r="E11454" s="60"/>
      <c r="F11454" s="60"/>
    </row>
    <row r="11455" spans="1:6" s="170" customFormat="1">
      <c r="A11455" s="160"/>
      <c r="B11455" s="161"/>
      <c r="C11455" s="134"/>
      <c r="D11455" s="159"/>
      <c r="E11455" s="60"/>
      <c r="F11455" s="60"/>
    </row>
    <row r="11456" spans="1:6" s="170" customFormat="1">
      <c r="A11456" s="160"/>
      <c r="B11456" s="161"/>
      <c r="C11456" s="134"/>
      <c r="D11456" s="159"/>
      <c r="E11456" s="60"/>
      <c r="F11456" s="60"/>
    </row>
    <row r="11457" spans="1:6" s="170" customFormat="1">
      <c r="A11457" s="160"/>
      <c r="B11457" s="161"/>
      <c r="C11457" s="134"/>
      <c r="D11457" s="159"/>
      <c r="E11457" s="60"/>
      <c r="F11457" s="60"/>
    </row>
    <row r="11458" spans="1:6" s="170" customFormat="1">
      <c r="A11458" s="160"/>
      <c r="B11458" s="161"/>
      <c r="C11458" s="134"/>
      <c r="D11458" s="159"/>
      <c r="E11458" s="60"/>
      <c r="F11458" s="60"/>
    </row>
    <row r="11459" spans="1:6" s="170" customFormat="1">
      <c r="A11459" s="160"/>
      <c r="B11459" s="161"/>
      <c r="C11459" s="134"/>
      <c r="D11459" s="159"/>
      <c r="E11459" s="60"/>
      <c r="F11459" s="60"/>
    </row>
    <row r="11460" spans="1:6" s="170" customFormat="1">
      <c r="A11460" s="160"/>
      <c r="B11460" s="161"/>
      <c r="C11460" s="134"/>
      <c r="D11460" s="159"/>
      <c r="E11460" s="60"/>
      <c r="F11460" s="60"/>
    </row>
    <row r="11461" spans="1:6" s="170" customFormat="1">
      <c r="A11461" s="160"/>
      <c r="B11461" s="161"/>
      <c r="C11461" s="134"/>
      <c r="D11461" s="159"/>
      <c r="E11461" s="60"/>
      <c r="F11461" s="60"/>
    </row>
    <row r="11462" spans="1:6" s="170" customFormat="1">
      <c r="A11462" s="160"/>
      <c r="B11462" s="161"/>
      <c r="C11462" s="134"/>
      <c r="D11462" s="159"/>
      <c r="E11462" s="60"/>
      <c r="F11462" s="60"/>
    </row>
    <row r="11463" spans="1:6" s="170" customFormat="1">
      <c r="A11463" s="160"/>
      <c r="B11463" s="161"/>
      <c r="C11463" s="134"/>
      <c r="D11463" s="159"/>
      <c r="E11463" s="60"/>
      <c r="F11463" s="60"/>
    </row>
    <row r="11464" spans="1:6" s="170" customFormat="1">
      <c r="A11464" s="160"/>
      <c r="B11464" s="161"/>
      <c r="C11464" s="134"/>
      <c r="D11464" s="159"/>
      <c r="E11464" s="60"/>
      <c r="F11464" s="60"/>
    </row>
    <row r="11465" spans="1:6" s="170" customFormat="1">
      <c r="A11465" s="160"/>
      <c r="B11465" s="161"/>
      <c r="C11465" s="134"/>
      <c r="D11465" s="159"/>
      <c r="E11465" s="60"/>
      <c r="F11465" s="60"/>
    </row>
    <row r="11466" spans="1:6" s="170" customFormat="1">
      <c r="A11466" s="160"/>
      <c r="B11466" s="161"/>
      <c r="C11466" s="134"/>
      <c r="D11466" s="159"/>
      <c r="E11466" s="60"/>
      <c r="F11466" s="60"/>
    </row>
    <row r="11467" spans="1:6" s="170" customFormat="1">
      <c r="A11467" s="160"/>
      <c r="B11467" s="161"/>
      <c r="C11467" s="134"/>
      <c r="D11467" s="159"/>
      <c r="E11467" s="60"/>
      <c r="F11467" s="60"/>
    </row>
    <row r="11468" spans="1:6" s="170" customFormat="1">
      <c r="A11468" s="160"/>
      <c r="B11468" s="161"/>
      <c r="C11468" s="134"/>
      <c r="D11468" s="159"/>
      <c r="E11468" s="60"/>
      <c r="F11468" s="60"/>
    </row>
    <row r="11469" spans="1:6" s="170" customFormat="1">
      <c r="A11469" s="160"/>
      <c r="B11469" s="161"/>
      <c r="C11469" s="134"/>
      <c r="D11469" s="159"/>
      <c r="E11469" s="60"/>
      <c r="F11469" s="60"/>
    </row>
    <row r="11470" spans="1:6" s="170" customFormat="1">
      <c r="A11470" s="160"/>
      <c r="B11470" s="161"/>
      <c r="C11470" s="134"/>
      <c r="D11470" s="159"/>
      <c r="E11470" s="60"/>
      <c r="F11470" s="60"/>
    </row>
    <row r="11471" spans="1:6" s="170" customFormat="1">
      <c r="A11471" s="160"/>
      <c r="B11471" s="161"/>
      <c r="C11471" s="134"/>
      <c r="D11471" s="159"/>
      <c r="E11471" s="60"/>
      <c r="F11471" s="60"/>
    </row>
    <row r="11472" spans="1:6" s="170" customFormat="1">
      <c r="A11472" s="160"/>
      <c r="B11472" s="161"/>
      <c r="C11472" s="134"/>
      <c r="D11472" s="159"/>
      <c r="E11472" s="60"/>
      <c r="F11472" s="60"/>
    </row>
    <row r="11473" spans="1:6" s="170" customFormat="1">
      <c r="A11473" s="160"/>
      <c r="B11473" s="161"/>
      <c r="C11473" s="134"/>
      <c r="D11473" s="159"/>
      <c r="E11473" s="60"/>
      <c r="F11473" s="60"/>
    </row>
    <row r="11474" spans="1:6" s="170" customFormat="1">
      <c r="A11474" s="160"/>
      <c r="B11474" s="161"/>
      <c r="C11474" s="134"/>
      <c r="D11474" s="159"/>
      <c r="E11474" s="60"/>
      <c r="F11474" s="60"/>
    </row>
    <row r="11475" spans="1:6" s="170" customFormat="1">
      <c r="A11475" s="160"/>
      <c r="B11475" s="161"/>
      <c r="C11475" s="134"/>
      <c r="D11475" s="159"/>
      <c r="E11475" s="60"/>
      <c r="F11475" s="60"/>
    </row>
    <row r="11476" spans="1:6" s="170" customFormat="1">
      <c r="A11476" s="160"/>
      <c r="B11476" s="161"/>
      <c r="C11476" s="134"/>
      <c r="D11476" s="159"/>
      <c r="E11476" s="60"/>
      <c r="F11476" s="60"/>
    </row>
    <row r="11477" spans="1:6" s="170" customFormat="1">
      <c r="A11477" s="160"/>
      <c r="B11477" s="161"/>
      <c r="C11477" s="134"/>
      <c r="D11477" s="159"/>
      <c r="E11477" s="60"/>
      <c r="F11477" s="60"/>
    </row>
    <row r="11478" spans="1:6" s="170" customFormat="1">
      <c r="A11478" s="160"/>
      <c r="B11478" s="161"/>
      <c r="C11478" s="134"/>
      <c r="D11478" s="159"/>
      <c r="E11478" s="60"/>
      <c r="F11478" s="60"/>
    </row>
    <row r="11479" spans="1:6" s="170" customFormat="1">
      <c r="A11479" s="160"/>
      <c r="B11479" s="161"/>
      <c r="C11479" s="134"/>
      <c r="D11479" s="159"/>
      <c r="E11479" s="60"/>
      <c r="F11479" s="60"/>
    </row>
    <row r="11480" spans="1:6" s="170" customFormat="1">
      <c r="A11480" s="160"/>
      <c r="B11480" s="161"/>
      <c r="C11480" s="134"/>
      <c r="D11480" s="159"/>
      <c r="E11480" s="60"/>
      <c r="F11480" s="60"/>
    </row>
    <row r="11481" spans="1:6" s="170" customFormat="1">
      <c r="A11481" s="160"/>
      <c r="B11481" s="161"/>
      <c r="C11481" s="134"/>
      <c r="D11481" s="159"/>
      <c r="E11481" s="60"/>
      <c r="F11481" s="60"/>
    </row>
    <row r="11482" spans="1:6" s="170" customFormat="1">
      <c r="A11482" s="160"/>
      <c r="B11482" s="161"/>
      <c r="C11482" s="134"/>
      <c r="D11482" s="159"/>
      <c r="E11482" s="60"/>
      <c r="F11482" s="60"/>
    </row>
    <row r="11483" spans="1:6" s="170" customFormat="1">
      <c r="A11483" s="160"/>
      <c r="B11483" s="161"/>
      <c r="C11483" s="134"/>
      <c r="D11483" s="159"/>
      <c r="E11483" s="60"/>
      <c r="F11483" s="60"/>
    </row>
    <row r="11484" spans="1:6" s="170" customFormat="1">
      <c r="A11484" s="160"/>
      <c r="B11484" s="161"/>
      <c r="C11484" s="134"/>
      <c r="D11484" s="159"/>
      <c r="E11484" s="60"/>
      <c r="F11484" s="60"/>
    </row>
    <row r="11485" spans="1:6" s="170" customFormat="1">
      <c r="A11485" s="160"/>
      <c r="B11485" s="161"/>
      <c r="C11485" s="134"/>
      <c r="D11485" s="159"/>
      <c r="E11485" s="60"/>
      <c r="F11485" s="60"/>
    </row>
    <row r="11486" spans="1:6" s="170" customFormat="1">
      <c r="A11486" s="160"/>
      <c r="B11486" s="161"/>
      <c r="C11486" s="134"/>
      <c r="D11486" s="159"/>
      <c r="E11486" s="60"/>
      <c r="F11486" s="60"/>
    </row>
    <row r="11487" spans="1:6" s="170" customFormat="1">
      <c r="A11487" s="160"/>
      <c r="B11487" s="161"/>
      <c r="C11487" s="134"/>
      <c r="D11487" s="159"/>
      <c r="E11487" s="60"/>
      <c r="F11487" s="60"/>
    </row>
    <row r="11488" spans="1:6" s="170" customFormat="1">
      <c r="A11488" s="160"/>
      <c r="B11488" s="161"/>
      <c r="C11488" s="134"/>
      <c r="D11488" s="159"/>
      <c r="E11488" s="60"/>
      <c r="F11488" s="60"/>
    </row>
    <row r="11489" spans="1:6" s="170" customFormat="1">
      <c r="A11489" s="160"/>
      <c r="B11489" s="161"/>
      <c r="C11489" s="134"/>
      <c r="D11489" s="159"/>
      <c r="E11489" s="60"/>
      <c r="F11489" s="60"/>
    </row>
    <row r="11490" spans="1:6" s="170" customFormat="1">
      <c r="A11490" s="160"/>
      <c r="B11490" s="161"/>
      <c r="C11490" s="134"/>
      <c r="D11490" s="159"/>
      <c r="E11490" s="60"/>
      <c r="F11490" s="60"/>
    </row>
    <row r="11491" spans="1:6" s="170" customFormat="1">
      <c r="A11491" s="160"/>
      <c r="B11491" s="161"/>
      <c r="C11491" s="134"/>
      <c r="D11491" s="159"/>
      <c r="E11491" s="60"/>
      <c r="F11491" s="60"/>
    </row>
    <row r="11492" spans="1:6" s="170" customFormat="1">
      <c r="A11492" s="160"/>
      <c r="B11492" s="161"/>
      <c r="C11492" s="134"/>
      <c r="D11492" s="159"/>
      <c r="E11492" s="60"/>
      <c r="F11492" s="60"/>
    </row>
    <row r="11493" spans="1:6" s="170" customFormat="1">
      <c r="A11493" s="160"/>
      <c r="B11493" s="161"/>
      <c r="C11493" s="134"/>
      <c r="D11493" s="159"/>
      <c r="E11493" s="60"/>
      <c r="F11493" s="60"/>
    </row>
    <row r="11494" spans="1:6" s="170" customFormat="1">
      <c r="A11494" s="160"/>
      <c r="B11494" s="161"/>
      <c r="C11494" s="134"/>
      <c r="D11494" s="159"/>
      <c r="E11494" s="60"/>
      <c r="F11494" s="60"/>
    </row>
    <row r="11495" spans="1:6" s="170" customFormat="1">
      <c r="A11495" s="160"/>
      <c r="B11495" s="161"/>
      <c r="C11495" s="134"/>
      <c r="D11495" s="159"/>
      <c r="E11495" s="60"/>
      <c r="F11495" s="60"/>
    </row>
    <row r="11496" spans="1:6" s="170" customFormat="1">
      <c r="A11496" s="160"/>
      <c r="B11496" s="161"/>
      <c r="C11496" s="134"/>
      <c r="D11496" s="159"/>
      <c r="E11496" s="60"/>
      <c r="F11496" s="60"/>
    </row>
    <row r="11497" spans="1:6" s="170" customFormat="1">
      <c r="A11497" s="160"/>
      <c r="B11497" s="161"/>
      <c r="C11497" s="134"/>
      <c r="D11497" s="159"/>
      <c r="E11497" s="60"/>
      <c r="F11497" s="60"/>
    </row>
    <row r="11498" spans="1:6" s="170" customFormat="1">
      <c r="A11498" s="160"/>
      <c r="B11498" s="161"/>
      <c r="C11498" s="134"/>
      <c r="D11498" s="159"/>
      <c r="E11498" s="60"/>
      <c r="F11498" s="60"/>
    </row>
    <row r="11499" spans="1:6" s="170" customFormat="1">
      <c r="A11499" s="160"/>
      <c r="B11499" s="161"/>
      <c r="C11499" s="134"/>
      <c r="D11499" s="159"/>
      <c r="E11499" s="60"/>
      <c r="F11499" s="60"/>
    </row>
    <row r="11500" spans="1:6" s="170" customFormat="1">
      <c r="A11500" s="160"/>
      <c r="B11500" s="161"/>
      <c r="C11500" s="134"/>
      <c r="D11500" s="159"/>
      <c r="E11500" s="60"/>
      <c r="F11500" s="60"/>
    </row>
    <row r="11501" spans="1:6" s="170" customFormat="1">
      <c r="A11501" s="160"/>
      <c r="B11501" s="161"/>
      <c r="C11501" s="134"/>
      <c r="D11501" s="159"/>
      <c r="E11501" s="60"/>
      <c r="F11501" s="60"/>
    </row>
    <row r="11502" spans="1:6" s="170" customFormat="1">
      <c r="A11502" s="160"/>
      <c r="B11502" s="161"/>
      <c r="C11502" s="134"/>
      <c r="D11502" s="159"/>
      <c r="E11502" s="60"/>
      <c r="F11502" s="60"/>
    </row>
    <row r="11503" spans="1:6" s="170" customFormat="1">
      <c r="A11503" s="160"/>
      <c r="B11503" s="161"/>
      <c r="C11503" s="134"/>
      <c r="D11503" s="159"/>
      <c r="E11503" s="60"/>
      <c r="F11503" s="60"/>
    </row>
    <row r="11504" spans="1:6" s="170" customFormat="1">
      <c r="A11504" s="160"/>
      <c r="B11504" s="161"/>
      <c r="C11504" s="134"/>
      <c r="D11504" s="159"/>
      <c r="E11504" s="60"/>
      <c r="F11504" s="60"/>
    </row>
    <row r="11505" spans="1:6" s="170" customFormat="1">
      <c r="A11505" s="160"/>
      <c r="B11505" s="161"/>
      <c r="C11505" s="134"/>
      <c r="D11505" s="159"/>
      <c r="E11505" s="60"/>
      <c r="F11505" s="60"/>
    </row>
    <row r="11506" spans="1:6" s="170" customFormat="1">
      <c r="A11506" s="160"/>
      <c r="B11506" s="161"/>
      <c r="C11506" s="134"/>
      <c r="D11506" s="159"/>
      <c r="E11506" s="60"/>
      <c r="F11506" s="60"/>
    </row>
    <row r="11507" spans="1:6" s="170" customFormat="1">
      <c r="A11507" s="160"/>
      <c r="B11507" s="161"/>
      <c r="C11507" s="134"/>
      <c r="D11507" s="159"/>
      <c r="E11507" s="60"/>
      <c r="F11507" s="60"/>
    </row>
    <row r="11508" spans="1:6" s="170" customFormat="1">
      <c r="A11508" s="160"/>
      <c r="B11508" s="161"/>
      <c r="C11508" s="134"/>
      <c r="D11508" s="159"/>
      <c r="E11508" s="60"/>
      <c r="F11508" s="60"/>
    </row>
    <row r="11509" spans="1:6" s="170" customFormat="1">
      <c r="A11509" s="160"/>
      <c r="B11509" s="161"/>
      <c r="C11509" s="134"/>
      <c r="D11509" s="159"/>
      <c r="E11509" s="60"/>
      <c r="F11509" s="60"/>
    </row>
    <row r="11510" spans="1:6" s="170" customFormat="1">
      <c r="A11510" s="160"/>
      <c r="B11510" s="161"/>
      <c r="C11510" s="134"/>
      <c r="D11510" s="159"/>
      <c r="E11510" s="60"/>
      <c r="F11510" s="60"/>
    </row>
    <row r="11511" spans="1:6" s="170" customFormat="1">
      <c r="A11511" s="160"/>
      <c r="B11511" s="161"/>
      <c r="C11511" s="134"/>
      <c r="D11511" s="159"/>
      <c r="E11511" s="60"/>
      <c r="F11511" s="60"/>
    </row>
    <row r="11512" spans="1:6" s="170" customFormat="1">
      <c r="A11512" s="160"/>
      <c r="B11512" s="161"/>
      <c r="C11512" s="134"/>
      <c r="D11512" s="159"/>
      <c r="E11512" s="60"/>
      <c r="F11512" s="60"/>
    </row>
    <row r="11513" spans="1:6" s="170" customFormat="1">
      <c r="A11513" s="160"/>
      <c r="B11513" s="161"/>
      <c r="C11513" s="134"/>
      <c r="D11513" s="159"/>
      <c r="E11513" s="60"/>
      <c r="F11513" s="60"/>
    </row>
    <row r="11514" spans="1:6" s="170" customFormat="1">
      <c r="A11514" s="160"/>
      <c r="B11514" s="161"/>
      <c r="C11514" s="134"/>
      <c r="D11514" s="159"/>
      <c r="E11514" s="60"/>
      <c r="F11514" s="60"/>
    </row>
    <row r="11515" spans="1:6" s="170" customFormat="1">
      <c r="A11515" s="160"/>
      <c r="B11515" s="161"/>
      <c r="C11515" s="134"/>
      <c r="D11515" s="159"/>
      <c r="E11515" s="60"/>
      <c r="F11515" s="60"/>
    </row>
    <row r="11516" spans="1:6" s="170" customFormat="1">
      <c r="A11516" s="160"/>
      <c r="B11516" s="161"/>
      <c r="C11516" s="134"/>
      <c r="D11516" s="159"/>
      <c r="E11516" s="60"/>
      <c r="F11516" s="60"/>
    </row>
    <row r="11517" spans="1:6" s="170" customFormat="1">
      <c r="A11517" s="160"/>
      <c r="B11517" s="161"/>
      <c r="C11517" s="134"/>
      <c r="D11517" s="159"/>
      <c r="E11517" s="60"/>
      <c r="F11517" s="60"/>
    </row>
    <row r="11518" spans="1:6" s="170" customFormat="1">
      <c r="A11518" s="160"/>
      <c r="B11518" s="161"/>
      <c r="C11518" s="134"/>
      <c r="D11518" s="159"/>
      <c r="E11518" s="60"/>
      <c r="F11518" s="60"/>
    </row>
    <row r="11519" spans="1:6" s="170" customFormat="1">
      <c r="A11519" s="160"/>
      <c r="B11519" s="161"/>
      <c r="C11519" s="134"/>
      <c r="D11519" s="159"/>
      <c r="E11519" s="60"/>
      <c r="F11519" s="60"/>
    </row>
    <row r="11520" spans="1:6" s="170" customFormat="1">
      <c r="A11520" s="160"/>
      <c r="B11520" s="161"/>
      <c r="C11520" s="134"/>
      <c r="D11520" s="159"/>
      <c r="E11520" s="60"/>
      <c r="F11520" s="60"/>
    </row>
    <row r="11521" spans="1:6" s="170" customFormat="1">
      <c r="A11521" s="160"/>
      <c r="B11521" s="161"/>
      <c r="C11521" s="134"/>
      <c r="D11521" s="159"/>
      <c r="E11521" s="60"/>
      <c r="F11521" s="60"/>
    </row>
    <row r="11522" spans="1:6" s="170" customFormat="1">
      <c r="A11522" s="160"/>
      <c r="B11522" s="161"/>
      <c r="C11522" s="134"/>
      <c r="D11522" s="159"/>
      <c r="E11522" s="60"/>
      <c r="F11522" s="60"/>
    </row>
    <row r="11523" spans="1:6" s="170" customFormat="1">
      <c r="A11523" s="160"/>
      <c r="B11523" s="161"/>
      <c r="C11523" s="134"/>
      <c r="D11523" s="159"/>
      <c r="E11523" s="60"/>
      <c r="F11523" s="60"/>
    </row>
    <row r="11524" spans="1:6" s="170" customFormat="1">
      <c r="A11524" s="160"/>
      <c r="B11524" s="161"/>
      <c r="C11524" s="134"/>
      <c r="D11524" s="159"/>
      <c r="E11524" s="60"/>
      <c r="F11524" s="60"/>
    </row>
    <row r="11525" spans="1:6" s="170" customFormat="1">
      <c r="A11525" s="160"/>
      <c r="B11525" s="161"/>
      <c r="C11525" s="134"/>
      <c r="D11525" s="159"/>
      <c r="E11525" s="60"/>
      <c r="F11525" s="60"/>
    </row>
    <row r="11526" spans="1:6" s="170" customFormat="1">
      <c r="A11526" s="160"/>
      <c r="B11526" s="161"/>
      <c r="C11526" s="134"/>
      <c r="D11526" s="159"/>
      <c r="E11526" s="60"/>
      <c r="F11526" s="60"/>
    </row>
    <row r="11527" spans="1:6" s="170" customFormat="1">
      <c r="A11527" s="160"/>
      <c r="B11527" s="161"/>
      <c r="C11527" s="134"/>
      <c r="D11527" s="159"/>
      <c r="E11527" s="60"/>
      <c r="F11527" s="60"/>
    </row>
    <row r="11528" spans="1:6" s="170" customFormat="1">
      <c r="A11528" s="160"/>
      <c r="B11528" s="161"/>
      <c r="C11528" s="134"/>
      <c r="D11528" s="159"/>
      <c r="E11528" s="60"/>
      <c r="F11528" s="60"/>
    </row>
    <row r="11529" spans="1:6" s="170" customFormat="1">
      <c r="A11529" s="160"/>
      <c r="B11529" s="161"/>
      <c r="C11529" s="134"/>
      <c r="D11529" s="159"/>
      <c r="E11529" s="60"/>
      <c r="F11529" s="60"/>
    </row>
    <row r="11530" spans="1:6" s="170" customFormat="1">
      <c r="A11530" s="160"/>
      <c r="B11530" s="161"/>
      <c r="C11530" s="134"/>
      <c r="D11530" s="159"/>
      <c r="E11530" s="60"/>
      <c r="F11530" s="60"/>
    </row>
    <row r="11531" spans="1:6" s="170" customFormat="1">
      <c r="A11531" s="160"/>
      <c r="B11531" s="161"/>
      <c r="C11531" s="134"/>
      <c r="D11531" s="159"/>
      <c r="E11531" s="60"/>
      <c r="F11531" s="60"/>
    </row>
    <row r="11532" spans="1:6" s="170" customFormat="1">
      <c r="A11532" s="160"/>
      <c r="B11532" s="161"/>
      <c r="C11532" s="134"/>
      <c r="D11532" s="159"/>
      <c r="E11532" s="60"/>
      <c r="F11532" s="60"/>
    </row>
    <row r="11533" spans="1:6" s="170" customFormat="1">
      <c r="A11533" s="160"/>
      <c r="B11533" s="161"/>
      <c r="C11533" s="134"/>
      <c r="D11533" s="159"/>
      <c r="E11533" s="60"/>
      <c r="F11533" s="60"/>
    </row>
    <row r="11534" spans="1:6" s="170" customFormat="1">
      <c r="A11534" s="160"/>
      <c r="B11534" s="161"/>
      <c r="C11534" s="134"/>
      <c r="D11534" s="159"/>
      <c r="E11534" s="60"/>
      <c r="F11534" s="60"/>
    </row>
    <row r="11535" spans="1:6" s="170" customFormat="1">
      <c r="A11535" s="160"/>
      <c r="B11535" s="161"/>
      <c r="C11535" s="134"/>
      <c r="D11535" s="159"/>
      <c r="E11535" s="60"/>
      <c r="F11535" s="60"/>
    </row>
    <row r="11536" spans="1:6" s="170" customFormat="1">
      <c r="A11536" s="160"/>
      <c r="B11536" s="161"/>
      <c r="C11536" s="134"/>
      <c r="D11536" s="159"/>
      <c r="E11536" s="60"/>
      <c r="F11536" s="60"/>
    </row>
    <row r="11537" spans="1:6" s="170" customFormat="1">
      <c r="A11537" s="160"/>
      <c r="B11537" s="161"/>
      <c r="C11537" s="134"/>
      <c r="D11537" s="159"/>
      <c r="E11537" s="60"/>
      <c r="F11537" s="60"/>
    </row>
    <row r="11538" spans="1:6" s="170" customFormat="1">
      <c r="A11538" s="160"/>
      <c r="B11538" s="161"/>
      <c r="C11538" s="134"/>
      <c r="D11538" s="159"/>
      <c r="E11538" s="60"/>
      <c r="F11538" s="60"/>
    </row>
    <row r="11539" spans="1:6" s="170" customFormat="1">
      <c r="A11539" s="160"/>
      <c r="B11539" s="161"/>
      <c r="C11539" s="134"/>
      <c r="D11539" s="159"/>
      <c r="E11539" s="60"/>
      <c r="F11539" s="60"/>
    </row>
    <row r="11540" spans="1:6" s="170" customFormat="1">
      <c r="A11540" s="160"/>
      <c r="B11540" s="161"/>
      <c r="C11540" s="134"/>
      <c r="D11540" s="159"/>
      <c r="E11540" s="60"/>
      <c r="F11540" s="60"/>
    </row>
    <row r="11541" spans="1:6" s="170" customFormat="1">
      <c r="A11541" s="160"/>
      <c r="B11541" s="161"/>
      <c r="C11541" s="134"/>
      <c r="D11541" s="159"/>
      <c r="E11541" s="60"/>
      <c r="F11541" s="60"/>
    </row>
    <row r="11542" spans="1:6" s="170" customFormat="1">
      <c r="A11542" s="160"/>
      <c r="B11542" s="161"/>
      <c r="C11542" s="134"/>
      <c r="D11542" s="159"/>
      <c r="E11542" s="60"/>
      <c r="F11542" s="60"/>
    </row>
    <row r="11543" spans="1:6" s="170" customFormat="1">
      <c r="A11543" s="160"/>
      <c r="B11543" s="161"/>
      <c r="C11543" s="134"/>
      <c r="D11543" s="159"/>
      <c r="E11543" s="60"/>
      <c r="F11543" s="60"/>
    </row>
    <row r="11544" spans="1:6" s="170" customFormat="1">
      <c r="A11544" s="160"/>
      <c r="B11544" s="161"/>
      <c r="C11544" s="134"/>
      <c r="D11544" s="159"/>
      <c r="E11544" s="60"/>
      <c r="F11544" s="60"/>
    </row>
    <row r="11545" spans="1:6" s="170" customFormat="1">
      <c r="A11545" s="160"/>
      <c r="B11545" s="161"/>
      <c r="C11545" s="134"/>
      <c r="D11545" s="159"/>
      <c r="E11545" s="60"/>
      <c r="F11545" s="60"/>
    </row>
    <row r="11546" spans="1:6" s="170" customFormat="1">
      <c r="A11546" s="160"/>
      <c r="B11546" s="161"/>
      <c r="C11546" s="134"/>
      <c r="D11546" s="159"/>
      <c r="E11546" s="60"/>
      <c r="F11546" s="60"/>
    </row>
    <row r="11547" spans="1:6" s="170" customFormat="1">
      <c r="A11547" s="160"/>
      <c r="B11547" s="161"/>
      <c r="C11547" s="134"/>
      <c r="D11547" s="159"/>
      <c r="E11547" s="60"/>
      <c r="F11547" s="60"/>
    </row>
    <row r="11548" spans="1:6" s="170" customFormat="1">
      <c r="A11548" s="160"/>
      <c r="B11548" s="161"/>
      <c r="C11548" s="134"/>
      <c r="D11548" s="159"/>
      <c r="E11548" s="60"/>
      <c r="F11548" s="60"/>
    </row>
    <row r="11549" spans="1:6" s="170" customFormat="1">
      <c r="A11549" s="160"/>
      <c r="B11549" s="161"/>
      <c r="C11549" s="134"/>
      <c r="D11549" s="159"/>
      <c r="E11549" s="60"/>
      <c r="F11549" s="60"/>
    </row>
    <row r="11550" spans="1:6" s="170" customFormat="1">
      <c r="A11550" s="160"/>
      <c r="B11550" s="161"/>
      <c r="C11550" s="134"/>
      <c r="D11550" s="159"/>
      <c r="E11550" s="60"/>
      <c r="F11550" s="60"/>
    </row>
    <row r="11551" spans="1:6" s="170" customFormat="1">
      <c r="A11551" s="160"/>
      <c r="B11551" s="161"/>
      <c r="C11551" s="134"/>
      <c r="D11551" s="159"/>
      <c r="E11551" s="60"/>
      <c r="F11551" s="60"/>
    </row>
    <row r="11552" spans="1:6" s="170" customFormat="1">
      <c r="A11552" s="160"/>
      <c r="B11552" s="161"/>
      <c r="C11552" s="134"/>
      <c r="D11552" s="159"/>
      <c r="E11552" s="60"/>
      <c r="F11552" s="60"/>
    </row>
    <row r="11553" spans="1:6" s="170" customFormat="1">
      <c r="A11553" s="160"/>
      <c r="B11553" s="161"/>
      <c r="C11553" s="134"/>
      <c r="D11553" s="159"/>
      <c r="E11553" s="60"/>
      <c r="F11553" s="60"/>
    </row>
    <row r="11554" spans="1:6" s="170" customFormat="1">
      <c r="A11554" s="160"/>
      <c r="B11554" s="161"/>
      <c r="C11554" s="134"/>
      <c r="D11554" s="159"/>
      <c r="E11554" s="60"/>
      <c r="F11554" s="60"/>
    </row>
    <row r="11555" spans="1:6" s="170" customFormat="1">
      <c r="A11555" s="160"/>
      <c r="B11555" s="161"/>
      <c r="C11555" s="134"/>
      <c r="D11555" s="159"/>
      <c r="E11555" s="60"/>
      <c r="F11555" s="60"/>
    </row>
    <row r="11556" spans="1:6" s="170" customFormat="1">
      <c r="A11556" s="160"/>
      <c r="B11556" s="161"/>
      <c r="C11556" s="134"/>
      <c r="D11556" s="159"/>
      <c r="E11556" s="60"/>
      <c r="F11556" s="60"/>
    </row>
    <row r="11557" spans="1:6" s="170" customFormat="1">
      <c r="A11557" s="160"/>
      <c r="B11557" s="161"/>
      <c r="C11557" s="134"/>
      <c r="D11557" s="159"/>
      <c r="E11557" s="60"/>
      <c r="F11557" s="60"/>
    </row>
    <row r="11558" spans="1:6" s="170" customFormat="1">
      <c r="A11558" s="160"/>
      <c r="B11558" s="161"/>
      <c r="C11558" s="134"/>
      <c r="D11558" s="159"/>
      <c r="E11558" s="60"/>
      <c r="F11558" s="60"/>
    </row>
    <row r="11559" spans="1:6" s="170" customFormat="1">
      <c r="A11559" s="160"/>
      <c r="B11559" s="161"/>
      <c r="C11559" s="134"/>
      <c r="D11559" s="159"/>
      <c r="E11559" s="60"/>
      <c r="F11559" s="60"/>
    </row>
    <row r="11560" spans="1:6" s="170" customFormat="1">
      <c r="A11560" s="160"/>
      <c r="B11560" s="161"/>
      <c r="C11560" s="134"/>
      <c r="D11560" s="159"/>
      <c r="E11560" s="60"/>
      <c r="F11560" s="60"/>
    </row>
    <row r="11561" spans="1:6" s="170" customFormat="1">
      <c r="A11561" s="160"/>
      <c r="B11561" s="161"/>
      <c r="C11561" s="134"/>
      <c r="D11561" s="159"/>
      <c r="E11561" s="60"/>
      <c r="F11561" s="60"/>
    </row>
    <row r="11562" spans="1:6" s="170" customFormat="1">
      <c r="A11562" s="160"/>
      <c r="B11562" s="161"/>
      <c r="C11562" s="134"/>
      <c r="D11562" s="159"/>
      <c r="E11562" s="60"/>
      <c r="F11562" s="60"/>
    </row>
    <row r="11563" spans="1:6" s="170" customFormat="1">
      <c r="A11563" s="160"/>
      <c r="B11563" s="161"/>
      <c r="C11563" s="134"/>
      <c r="D11563" s="159"/>
      <c r="E11563" s="60"/>
      <c r="F11563" s="60"/>
    </row>
    <row r="11564" spans="1:6" s="170" customFormat="1">
      <c r="A11564" s="160"/>
      <c r="B11564" s="161"/>
      <c r="C11564" s="134"/>
      <c r="D11564" s="159"/>
      <c r="E11564" s="60"/>
      <c r="F11564" s="60"/>
    </row>
    <row r="11565" spans="1:6" s="170" customFormat="1">
      <c r="A11565" s="160"/>
      <c r="B11565" s="161"/>
      <c r="C11565" s="134"/>
      <c r="D11565" s="159"/>
      <c r="E11565" s="60"/>
      <c r="F11565" s="60"/>
    </row>
    <row r="11566" spans="1:6" s="170" customFormat="1">
      <c r="A11566" s="160"/>
      <c r="B11566" s="161"/>
      <c r="C11566" s="134"/>
      <c r="D11566" s="159"/>
      <c r="E11566" s="60"/>
      <c r="F11566" s="60"/>
    </row>
    <row r="11567" spans="1:6" s="170" customFormat="1">
      <c r="A11567" s="160"/>
      <c r="B11567" s="161"/>
      <c r="C11567" s="134"/>
      <c r="D11567" s="159"/>
      <c r="E11567" s="60"/>
      <c r="F11567" s="60"/>
    </row>
    <row r="11568" spans="1:6" s="170" customFormat="1">
      <c r="A11568" s="160"/>
      <c r="B11568" s="161"/>
      <c r="C11568" s="134"/>
      <c r="D11568" s="159"/>
      <c r="E11568" s="60"/>
      <c r="F11568" s="60"/>
    </row>
    <row r="11569" spans="1:6" s="170" customFormat="1">
      <c r="A11569" s="160"/>
      <c r="B11569" s="161"/>
      <c r="C11569" s="134"/>
      <c r="D11569" s="159"/>
      <c r="E11569" s="60"/>
      <c r="F11569" s="60"/>
    </row>
    <row r="11570" spans="1:6" s="170" customFormat="1">
      <c r="A11570" s="160"/>
      <c r="B11570" s="161"/>
      <c r="C11570" s="134"/>
      <c r="D11570" s="159"/>
      <c r="E11570" s="60"/>
      <c r="F11570" s="60"/>
    </row>
    <row r="11571" spans="1:6" s="170" customFormat="1">
      <c r="A11571" s="160"/>
      <c r="B11571" s="161"/>
      <c r="C11571" s="134"/>
      <c r="D11571" s="159"/>
      <c r="E11571" s="60"/>
      <c r="F11571" s="60"/>
    </row>
    <row r="11572" spans="1:6" s="170" customFormat="1">
      <c r="A11572" s="160"/>
      <c r="B11572" s="161"/>
      <c r="C11572" s="134"/>
      <c r="D11572" s="159"/>
      <c r="E11572" s="60"/>
      <c r="F11572" s="60"/>
    </row>
    <row r="11573" spans="1:6" s="170" customFormat="1">
      <c r="A11573" s="160"/>
      <c r="B11573" s="161"/>
      <c r="C11573" s="134"/>
      <c r="D11573" s="159"/>
      <c r="E11573" s="60"/>
      <c r="F11573" s="60"/>
    </row>
    <row r="11574" spans="1:6" s="170" customFormat="1">
      <c r="A11574" s="160"/>
      <c r="B11574" s="161"/>
      <c r="C11574" s="134"/>
      <c r="D11574" s="159"/>
      <c r="E11574" s="60"/>
      <c r="F11574" s="60"/>
    </row>
    <row r="11575" spans="1:6" s="170" customFormat="1">
      <c r="A11575" s="160"/>
      <c r="B11575" s="161"/>
      <c r="C11575" s="134"/>
      <c r="D11575" s="159"/>
      <c r="E11575" s="60"/>
      <c r="F11575" s="60"/>
    </row>
    <row r="11576" spans="1:6" s="170" customFormat="1">
      <c r="A11576" s="160"/>
      <c r="B11576" s="161"/>
      <c r="C11576" s="134"/>
      <c r="D11576" s="159"/>
      <c r="E11576" s="60"/>
      <c r="F11576" s="60"/>
    </row>
    <row r="11577" spans="1:6" s="170" customFormat="1">
      <c r="A11577" s="160"/>
      <c r="B11577" s="161"/>
      <c r="C11577" s="134"/>
      <c r="D11577" s="159"/>
      <c r="E11577" s="60"/>
      <c r="F11577" s="60"/>
    </row>
    <row r="11578" spans="1:6" s="170" customFormat="1">
      <c r="A11578" s="160"/>
      <c r="B11578" s="161"/>
      <c r="C11578" s="134"/>
      <c r="D11578" s="159"/>
      <c r="E11578" s="60"/>
      <c r="F11578" s="60"/>
    </row>
    <row r="11579" spans="1:6" s="170" customFormat="1">
      <c r="A11579" s="160"/>
      <c r="B11579" s="161"/>
      <c r="C11579" s="134"/>
      <c r="D11579" s="159"/>
      <c r="E11579" s="60"/>
      <c r="F11579" s="60"/>
    </row>
    <row r="11580" spans="1:6" s="170" customFormat="1">
      <c r="A11580" s="160"/>
      <c r="B11580" s="161"/>
      <c r="C11580" s="134"/>
      <c r="D11580" s="159"/>
      <c r="E11580" s="60"/>
      <c r="F11580" s="60"/>
    </row>
    <row r="11581" spans="1:6" s="170" customFormat="1">
      <c r="A11581" s="160"/>
      <c r="B11581" s="161"/>
      <c r="C11581" s="134"/>
      <c r="D11581" s="159"/>
      <c r="E11581" s="60"/>
      <c r="F11581" s="60"/>
    </row>
    <row r="11582" spans="1:6" s="170" customFormat="1">
      <c r="A11582" s="160"/>
      <c r="B11582" s="161"/>
      <c r="C11582" s="134"/>
      <c r="D11582" s="159"/>
      <c r="E11582" s="60"/>
      <c r="F11582" s="60"/>
    </row>
    <row r="11583" spans="1:6" s="170" customFormat="1">
      <c r="A11583" s="160"/>
      <c r="B11583" s="161"/>
      <c r="C11583" s="134"/>
      <c r="D11583" s="159"/>
      <c r="E11583" s="60"/>
      <c r="F11583" s="60"/>
    </row>
    <row r="11584" spans="1:6" s="170" customFormat="1">
      <c r="A11584" s="160"/>
      <c r="B11584" s="161"/>
      <c r="C11584" s="134"/>
      <c r="D11584" s="159"/>
      <c r="E11584" s="60"/>
      <c r="F11584" s="60"/>
    </row>
    <row r="11585" spans="1:6" s="170" customFormat="1">
      <c r="A11585" s="160"/>
      <c r="B11585" s="161"/>
      <c r="C11585" s="134"/>
      <c r="D11585" s="159"/>
      <c r="E11585" s="60"/>
      <c r="F11585" s="60"/>
    </row>
    <row r="11586" spans="1:6" s="170" customFormat="1">
      <c r="A11586" s="160"/>
      <c r="B11586" s="161"/>
      <c r="C11586" s="134"/>
      <c r="D11586" s="159"/>
      <c r="E11586" s="60"/>
      <c r="F11586" s="60"/>
    </row>
    <row r="11587" spans="1:6" s="170" customFormat="1">
      <c r="A11587" s="160"/>
      <c r="B11587" s="161"/>
      <c r="C11587" s="134"/>
      <c r="D11587" s="159"/>
      <c r="E11587" s="60"/>
      <c r="F11587" s="60"/>
    </row>
    <row r="11588" spans="1:6" s="170" customFormat="1">
      <c r="A11588" s="160"/>
      <c r="B11588" s="161"/>
      <c r="C11588" s="134"/>
      <c r="D11588" s="159"/>
      <c r="E11588" s="60"/>
      <c r="F11588" s="60"/>
    </row>
    <row r="11589" spans="1:6" s="170" customFormat="1">
      <c r="A11589" s="160"/>
      <c r="B11589" s="161"/>
      <c r="C11589" s="134"/>
      <c r="D11589" s="159"/>
      <c r="E11589" s="60"/>
      <c r="F11589" s="60"/>
    </row>
    <row r="11590" spans="1:6" s="170" customFormat="1">
      <c r="A11590" s="160"/>
      <c r="B11590" s="161"/>
      <c r="C11590" s="134"/>
      <c r="D11590" s="159"/>
      <c r="E11590" s="60"/>
      <c r="F11590" s="60"/>
    </row>
    <row r="11591" spans="1:6" s="170" customFormat="1">
      <c r="A11591" s="160"/>
      <c r="B11591" s="161"/>
      <c r="C11591" s="134"/>
      <c r="D11591" s="159"/>
      <c r="E11591" s="60"/>
      <c r="F11591" s="60"/>
    </row>
    <row r="11592" spans="1:6" s="170" customFormat="1">
      <c r="A11592" s="160"/>
      <c r="B11592" s="161"/>
      <c r="C11592" s="134"/>
      <c r="D11592" s="159"/>
      <c r="E11592" s="60"/>
      <c r="F11592" s="60"/>
    </row>
    <row r="11593" spans="1:6" s="170" customFormat="1">
      <c r="A11593" s="160"/>
      <c r="B11593" s="161"/>
      <c r="C11593" s="134"/>
      <c r="D11593" s="159"/>
      <c r="E11593" s="60"/>
      <c r="F11593" s="60"/>
    </row>
    <row r="11594" spans="1:6" s="170" customFormat="1">
      <c r="A11594" s="160"/>
      <c r="B11594" s="161"/>
      <c r="C11594" s="134"/>
      <c r="D11594" s="159"/>
      <c r="E11594" s="60"/>
      <c r="F11594" s="60"/>
    </row>
    <row r="11595" spans="1:6" s="170" customFormat="1">
      <c r="A11595" s="160"/>
      <c r="B11595" s="161"/>
      <c r="C11595" s="134"/>
      <c r="D11595" s="159"/>
      <c r="E11595" s="60"/>
      <c r="F11595" s="60"/>
    </row>
    <row r="11596" spans="1:6" s="170" customFormat="1">
      <c r="A11596" s="160"/>
      <c r="B11596" s="161"/>
      <c r="C11596" s="134"/>
      <c r="D11596" s="159"/>
      <c r="E11596" s="60"/>
      <c r="F11596" s="60"/>
    </row>
    <row r="11597" spans="1:6" s="170" customFormat="1">
      <c r="A11597" s="160"/>
      <c r="B11597" s="161"/>
      <c r="C11597" s="134"/>
      <c r="D11597" s="159"/>
      <c r="E11597" s="60"/>
      <c r="F11597" s="60"/>
    </row>
    <row r="11598" spans="1:6" s="170" customFormat="1">
      <c r="A11598" s="160"/>
      <c r="B11598" s="161"/>
      <c r="C11598" s="134"/>
      <c r="D11598" s="159"/>
      <c r="E11598" s="60"/>
      <c r="F11598" s="60"/>
    </row>
    <row r="11599" spans="1:6" s="170" customFormat="1">
      <c r="A11599" s="160"/>
      <c r="B11599" s="161"/>
      <c r="C11599" s="134"/>
      <c r="D11599" s="159"/>
      <c r="E11599" s="60"/>
      <c r="F11599" s="60"/>
    </row>
    <row r="11600" spans="1:6" s="170" customFormat="1">
      <c r="A11600" s="160"/>
      <c r="B11600" s="161"/>
      <c r="C11600" s="134"/>
      <c r="D11600" s="159"/>
      <c r="E11600" s="60"/>
      <c r="F11600" s="60"/>
    </row>
    <row r="11601" spans="1:6" s="170" customFormat="1">
      <c r="A11601" s="160"/>
      <c r="B11601" s="161"/>
      <c r="C11601" s="134"/>
      <c r="D11601" s="159"/>
      <c r="E11601" s="60"/>
      <c r="F11601" s="60"/>
    </row>
    <row r="11602" spans="1:6" s="170" customFormat="1">
      <c r="A11602" s="160"/>
      <c r="B11602" s="161"/>
      <c r="C11602" s="134"/>
      <c r="D11602" s="159"/>
      <c r="E11602" s="60"/>
      <c r="F11602" s="60"/>
    </row>
    <row r="11603" spans="1:6" s="170" customFormat="1">
      <c r="A11603" s="160"/>
      <c r="B11603" s="161"/>
      <c r="C11603" s="134"/>
      <c r="D11603" s="159"/>
      <c r="E11603" s="60"/>
      <c r="F11603" s="60"/>
    </row>
    <row r="11604" spans="1:6" s="170" customFormat="1">
      <c r="A11604" s="160"/>
      <c r="B11604" s="161"/>
      <c r="C11604" s="134"/>
      <c r="D11604" s="159"/>
      <c r="E11604" s="60"/>
      <c r="F11604" s="60"/>
    </row>
    <row r="11605" spans="1:6" s="170" customFormat="1">
      <c r="A11605" s="160"/>
      <c r="B11605" s="161"/>
      <c r="C11605" s="134"/>
      <c r="D11605" s="159"/>
      <c r="E11605" s="60"/>
      <c r="F11605" s="60"/>
    </row>
    <row r="11606" spans="1:6" s="170" customFormat="1">
      <c r="A11606" s="160"/>
      <c r="B11606" s="161"/>
      <c r="C11606" s="134"/>
      <c r="D11606" s="159"/>
      <c r="E11606" s="60"/>
      <c r="F11606" s="60"/>
    </row>
    <row r="11607" spans="1:6" s="170" customFormat="1">
      <c r="A11607" s="160"/>
      <c r="B11607" s="161"/>
      <c r="C11607" s="134"/>
      <c r="D11607" s="159"/>
      <c r="E11607" s="60"/>
      <c r="F11607" s="60"/>
    </row>
    <row r="11608" spans="1:6" s="170" customFormat="1">
      <c r="A11608" s="160"/>
      <c r="B11608" s="161"/>
      <c r="C11608" s="134"/>
      <c r="D11608" s="159"/>
      <c r="E11608" s="60"/>
      <c r="F11608" s="60"/>
    </row>
    <row r="11609" spans="1:6" s="170" customFormat="1">
      <c r="A11609" s="160"/>
      <c r="B11609" s="161"/>
      <c r="C11609" s="134"/>
      <c r="D11609" s="159"/>
      <c r="E11609" s="60"/>
      <c r="F11609" s="60"/>
    </row>
    <row r="11610" spans="1:6" s="170" customFormat="1">
      <c r="A11610" s="160"/>
      <c r="B11610" s="161"/>
      <c r="C11610" s="134"/>
      <c r="D11610" s="159"/>
      <c r="E11610" s="60"/>
      <c r="F11610" s="60"/>
    </row>
    <row r="11611" spans="1:6" s="170" customFormat="1">
      <c r="A11611" s="160"/>
      <c r="B11611" s="161"/>
      <c r="C11611" s="134"/>
      <c r="D11611" s="159"/>
      <c r="E11611" s="60"/>
      <c r="F11611" s="60"/>
    </row>
    <row r="11612" spans="1:6" s="170" customFormat="1">
      <c r="A11612" s="160"/>
      <c r="B11612" s="161"/>
      <c r="C11612" s="134"/>
      <c r="D11612" s="159"/>
      <c r="E11612" s="60"/>
      <c r="F11612" s="60"/>
    </row>
    <row r="11613" spans="1:6" s="170" customFormat="1">
      <c r="A11613" s="160"/>
      <c r="B11613" s="161"/>
      <c r="C11613" s="134"/>
      <c r="D11613" s="159"/>
      <c r="E11613" s="60"/>
      <c r="F11613" s="60"/>
    </row>
    <row r="11614" spans="1:6" s="170" customFormat="1">
      <c r="A11614" s="160"/>
      <c r="B11614" s="161"/>
      <c r="C11614" s="134"/>
      <c r="D11614" s="159"/>
      <c r="E11614" s="60"/>
      <c r="F11614" s="60"/>
    </row>
    <row r="11615" spans="1:6" s="170" customFormat="1">
      <c r="A11615" s="160"/>
      <c r="B11615" s="161"/>
      <c r="C11615" s="134"/>
      <c r="D11615" s="159"/>
      <c r="E11615" s="60"/>
      <c r="F11615" s="60"/>
    </row>
    <row r="11616" spans="1:6" s="170" customFormat="1">
      <c r="A11616" s="160"/>
      <c r="B11616" s="161"/>
      <c r="C11616" s="134"/>
      <c r="D11616" s="159"/>
      <c r="E11616" s="60"/>
      <c r="F11616" s="60"/>
    </row>
    <row r="11617" spans="1:6" s="170" customFormat="1">
      <c r="A11617" s="160"/>
      <c r="B11617" s="161"/>
      <c r="C11617" s="134"/>
      <c r="D11617" s="159"/>
      <c r="E11617" s="60"/>
      <c r="F11617" s="60"/>
    </row>
    <row r="11618" spans="1:6" s="170" customFormat="1">
      <c r="A11618" s="160"/>
      <c r="B11618" s="161"/>
      <c r="C11618" s="134"/>
      <c r="D11618" s="159"/>
      <c r="E11618" s="60"/>
      <c r="F11618" s="60"/>
    </row>
    <row r="11619" spans="1:6" s="170" customFormat="1">
      <c r="A11619" s="160"/>
      <c r="B11619" s="161"/>
      <c r="C11619" s="134"/>
      <c r="D11619" s="159"/>
      <c r="E11619" s="60"/>
      <c r="F11619" s="60"/>
    </row>
    <row r="11620" spans="1:6" s="170" customFormat="1">
      <c r="A11620" s="160"/>
      <c r="B11620" s="161"/>
      <c r="C11620" s="134"/>
      <c r="D11620" s="159"/>
      <c r="E11620" s="60"/>
      <c r="F11620" s="60"/>
    </row>
    <row r="11621" spans="1:6" s="170" customFormat="1">
      <c r="A11621" s="160"/>
      <c r="B11621" s="161"/>
      <c r="C11621" s="134"/>
      <c r="D11621" s="159"/>
      <c r="E11621" s="60"/>
      <c r="F11621" s="60"/>
    </row>
    <row r="11622" spans="1:6" s="170" customFormat="1">
      <c r="A11622" s="160"/>
      <c r="B11622" s="161"/>
      <c r="C11622" s="134"/>
      <c r="D11622" s="159"/>
      <c r="E11622" s="60"/>
      <c r="F11622" s="60"/>
    </row>
    <row r="11623" spans="1:6" s="170" customFormat="1">
      <c r="A11623" s="160"/>
      <c r="B11623" s="161"/>
      <c r="C11623" s="134"/>
      <c r="D11623" s="159"/>
      <c r="E11623" s="60"/>
      <c r="F11623" s="60"/>
    </row>
    <row r="11624" spans="1:6" s="170" customFormat="1">
      <c r="A11624" s="160"/>
      <c r="B11624" s="161"/>
      <c r="C11624" s="134"/>
      <c r="D11624" s="159"/>
      <c r="E11624" s="60"/>
      <c r="F11624" s="60"/>
    </row>
    <row r="11625" spans="1:6" s="170" customFormat="1">
      <c r="A11625" s="160"/>
      <c r="B11625" s="161"/>
      <c r="C11625" s="134"/>
      <c r="D11625" s="159"/>
      <c r="E11625" s="60"/>
      <c r="F11625" s="60"/>
    </row>
    <row r="11626" spans="1:6" s="170" customFormat="1">
      <c r="A11626" s="160"/>
      <c r="B11626" s="161"/>
      <c r="C11626" s="134"/>
      <c r="D11626" s="159"/>
      <c r="E11626" s="60"/>
      <c r="F11626" s="60"/>
    </row>
    <row r="11627" spans="1:6" s="170" customFormat="1">
      <c r="A11627" s="160"/>
      <c r="B11627" s="161"/>
      <c r="C11627" s="134"/>
      <c r="D11627" s="159"/>
      <c r="E11627" s="60"/>
      <c r="F11627" s="60"/>
    </row>
    <row r="11628" spans="1:6" s="170" customFormat="1">
      <c r="A11628" s="160"/>
      <c r="B11628" s="161"/>
      <c r="C11628" s="134"/>
      <c r="D11628" s="159"/>
      <c r="E11628" s="60"/>
      <c r="F11628" s="60"/>
    </row>
    <row r="11629" spans="1:6" s="170" customFormat="1">
      <c r="A11629" s="160"/>
      <c r="B11629" s="161"/>
      <c r="C11629" s="134"/>
      <c r="D11629" s="159"/>
      <c r="E11629" s="60"/>
      <c r="F11629" s="60"/>
    </row>
    <row r="11630" spans="1:6" s="170" customFormat="1">
      <c r="A11630" s="160"/>
      <c r="B11630" s="161"/>
      <c r="C11630" s="134"/>
      <c r="D11630" s="159"/>
      <c r="E11630" s="60"/>
      <c r="F11630" s="60"/>
    </row>
    <row r="11631" spans="1:6" s="170" customFormat="1">
      <c r="A11631" s="160"/>
      <c r="B11631" s="161"/>
      <c r="C11631" s="134"/>
      <c r="D11631" s="159"/>
      <c r="E11631" s="60"/>
      <c r="F11631" s="60"/>
    </row>
    <row r="11632" spans="1:6" s="170" customFormat="1">
      <c r="A11632" s="160"/>
      <c r="B11632" s="161"/>
      <c r="C11632" s="134"/>
      <c r="D11632" s="159"/>
      <c r="E11632" s="60"/>
      <c r="F11632" s="60"/>
    </row>
    <row r="11633" spans="1:6" s="170" customFormat="1">
      <c r="A11633" s="160"/>
      <c r="B11633" s="161"/>
      <c r="C11633" s="134"/>
      <c r="D11633" s="159"/>
      <c r="E11633" s="60"/>
      <c r="F11633" s="60"/>
    </row>
    <row r="11634" spans="1:6" s="170" customFormat="1">
      <c r="A11634" s="160"/>
      <c r="B11634" s="161"/>
      <c r="C11634" s="134"/>
      <c r="D11634" s="159"/>
      <c r="E11634" s="60"/>
      <c r="F11634" s="60"/>
    </row>
    <row r="11635" spans="1:6" s="170" customFormat="1">
      <c r="A11635" s="160"/>
      <c r="B11635" s="161"/>
      <c r="C11635" s="134"/>
      <c r="D11635" s="159"/>
      <c r="E11635" s="60"/>
      <c r="F11635" s="60"/>
    </row>
    <row r="11636" spans="1:6" s="170" customFormat="1">
      <c r="A11636" s="160"/>
      <c r="B11636" s="161"/>
      <c r="C11636" s="134"/>
      <c r="D11636" s="159"/>
      <c r="E11636" s="60"/>
      <c r="F11636" s="60"/>
    </row>
    <row r="11637" spans="1:6" s="170" customFormat="1">
      <c r="A11637" s="160"/>
      <c r="B11637" s="161"/>
      <c r="C11637" s="134"/>
      <c r="D11637" s="159"/>
      <c r="E11637" s="60"/>
      <c r="F11637" s="60"/>
    </row>
    <row r="11638" spans="1:6" s="170" customFormat="1">
      <c r="A11638" s="160"/>
      <c r="B11638" s="161"/>
      <c r="C11638" s="134"/>
      <c r="D11638" s="159"/>
      <c r="E11638" s="60"/>
      <c r="F11638" s="60"/>
    </row>
    <row r="11639" spans="1:6" s="170" customFormat="1">
      <c r="A11639" s="160"/>
      <c r="B11639" s="161"/>
      <c r="C11639" s="134"/>
      <c r="D11639" s="159"/>
      <c r="E11639" s="60"/>
      <c r="F11639" s="60"/>
    </row>
    <row r="11640" spans="1:6" s="170" customFormat="1">
      <c r="A11640" s="160"/>
      <c r="B11640" s="161"/>
      <c r="C11640" s="134"/>
      <c r="D11640" s="159"/>
      <c r="E11640" s="60"/>
      <c r="F11640" s="60"/>
    </row>
    <row r="11641" spans="1:6" s="170" customFormat="1">
      <c r="A11641" s="160"/>
      <c r="B11641" s="161"/>
      <c r="C11641" s="134"/>
      <c r="D11641" s="159"/>
      <c r="E11641" s="60"/>
      <c r="F11641" s="60"/>
    </row>
    <row r="11642" spans="1:6" s="170" customFormat="1">
      <c r="A11642" s="160"/>
      <c r="B11642" s="161"/>
      <c r="C11642" s="134"/>
      <c r="D11642" s="159"/>
      <c r="E11642" s="60"/>
      <c r="F11642" s="60"/>
    </row>
    <row r="11643" spans="1:6" s="170" customFormat="1">
      <c r="A11643" s="160"/>
      <c r="B11643" s="161"/>
      <c r="C11643" s="134"/>
      <c r="D11643" s="159"/>
      <c r="E11643" s="60"/>
      <c r="F11643" s="60"/>
    </row>
    <row r="11644" spans="1:6" s="170" customFormat="1">
      <c r="A11644" s="160"/>
      <c r="B11644" s="161"/>
      <c r="C11644" s="134"/>
      <c r="D11644" s="159"/>
      <c r="E11644" s="60"/>
      <c r="F11644" s="60"/>
    </row>
    <row r="11645" spans="1:6" s="170" customFormat="1">
      <c r="A11645" s="160"/>
      <c r="B11645" s="161"/>
      <c r="C11645" s="134"/>
      <c r="D11645" s="159"/>
      <c r="E11645" s="60"/>
      <c r="F11645" s="60"/>
    </row>
    <row r="11646" spans="1:6" s="170" customFormat="1">
      <c r="A11646" s="160"/>
      <c r="B11646" s="161"/>
      <c r="C11646" s="134"/>
      <c r="D11646" s="159"/>
      <c r="E11646" s="60"/>
      <c r="F11646" s="60"/>
    </row>
    <row r="11647" spans="1:6" s="170" customFormat="1">
      <c r="A11647" s="160"/>
      <c r="B11647" s="161"/>
      <c r="C11647" s="134"/>
      <c r="D11647" s="159"/>
      <c r="E11647" s="60"/>
      <c r="F11647" s="60"/>
    </row>
    <row r="11648" spans="1:6" s="170" customFormat="1">
      <c r="A11648" s="160"/>
      <c r="B11648" s="161"/>
      <c r="C11648" s="134"/>
      <c r="D11648" s="159"/>
      <c r="E11648" s="60"/>
      <c r="F11648" s="60"/>
    </row>
    <row r="11649" spans="1:6" s="170" customFormat="1">
      <c r="A11649" s="160"/>
      <c r="B11649" s="161"/>
      <c r="C11649" s="134"/>
      <c r="D11649" s="159"/>
      <c r="E11649" s="60"/>
      <c r="F11649" s="60"/>
    </row>
    <row r="11650" spans="1:6" s="170" customFormat="1">
      <c r="A11650" s="160"/>
      <c r="B11650" s="161"/>
      <c r="C11650" s="134"/>
      <c r="D11650" s="159"/>
      <c r="E11650" s="60"/>
      <c r="F11650" s="60"/>
    </row>
    <row r="11651" spans="1:6" s="170" customFormat="1">
      <c r="A11651" s="160"/>
      <c r="B11651" s="161"/>
      <c r="C11651" s="134"/>
      <c r="D11651" s="159"/>
      <c r="E11651" s="60"/>
      <c r="F11651" s="60"/>
    </row>
    <row r="11652" spans="1:6" s="170" customFormat="1">
      <c r="A11652" s="160"/>
      <c r="B11652" s="161"/>
      <c r="C11652" s="134"/>
      <c r="D11652" s="159"/>
      <c r="E11652" s="60"/>
      <c r="F11652" s="60"/>
    </row>
    <row r="11653" spans="1:6" s="170" customFormat="1">
      <c r="A11653" s="160"/>
      <c r="B11653" s="161"/>
      <c r="C11653" s="134"/>
      <c r="D11653" s="159"/>
      <c r="E11653" s="60"/>
      <c r="F11653" s="60"/>
    </row>
    <row r="11654" spans="1:6" s="170" customFormat="1">
      <c r="A11654" s="160"/>
      <c r="B11654" s="161"/>
      <c r="C11654" s="134"/>
      <c r="D11654" s="159"/>
      <c r="E11654" s="60"/>
      <c r="F11654" s="60"/>
    </row>
    <row r="11655" spans="1:6" s="170" customFormat="1">
      <c r="A11655" s="160"/>
      <c r="B11655" s="161"/>
      <c r="C11655" s="134"/>
      <c r="D11655" s="159"/>
      <c r="E11655" s="60"/>
      <c r="F11655" s="60"/>
    </row>
    <row r="11656" spans="1:6" s="170" customFormat="1">
      <c r="A11656" s="160"/>
      <c r="B11656" s="161"/>
      <c r="C11656" s="134"/>
      <c r="D11656" s="159"/>
      <c r="E11656" s="60"/>
      <c r="F11656" s="60"/>
    </row>
    <row r="11657" spans="1:6" s="170" customFormat="1">
      <c r="A11657" s="160"/>
      <c r="B11657" s="161"/>
      <c r="C11657" s="134"/>
      <c r="D11657" s="159"/>
      <c r="E11657" s="60"/>
      <c r="F11657" s="60"/>
    </row>
    <row r="11658" spans="1:6" s="170" customFormat="1">
      <c r="A11658" s="160"/>
      <c r="B11658" s="161"/>
      <c r="C11658" s="134"/>
      <c r="D11658" s="159"/>
      <c r="E11658" s="60"/>
      <c r="F11658" s="60"/>
    </row>
    <row r="11659" spans="1:6" s="170" customFormat="1">
      <c r="A11659" s="160"/>
      <c r="B11659" s="161"/>
      <c r="C11659" s="134"/>
      <c r="D11659" s="159"/>
      <c r="E11659" s="60"/>
      <c r="F11659" s="60"/>
    </row>
    <row r="11660" spans="1:6" s="170" customFormat="1">
      <c r="A11660" s="160"/>
      <c r="B11660" s="161"/>
      <c r="C11660" s="134"/>
      <c r="D11660" s="159"/>
      <c r="E11660" s="60"/>
      <c r="F11660" s="60"/>
    </row>
    <row r="11661" spans="1:6" s="170" customFormat="1">
      <c r="A11661" s="160"/>
      <c r="B11661" s="161"/>
      <c r="C11661" s="134"/>
      <c r="D11661" s="159"/>
      <c r="E11661" s="60"/>
      <c r="F11661" s="60"/>
    </row>
    <row r="11662" spans="1:6" s="170" customFormat="1">
      <c r="A11662" s="160"/>
      <c r="B11662" s="161"/>
      <c r="C11662" s="134"/>
      <c r="D11662" s="159"/>
      <c r="E11662" s="60"/>
      <c r="F11662" s="60"/>
    </row>
    <row r="11663" spans="1:6" s="170" customFormat="1">
      <c r="A11663" s="160"/>
      <c r="B11663" s="161"/>
      <c r="C11663" s="134"/>
      <c r="D11663" s="159"/>
      <c r="E11663" s="60"/>
      <c r="F11663" s="60"/>
    </row>
    <row r="11664" spans="1:6" s="170" customFormat="1">
      <c r="A11664" s="160"/>
      <c r="B11664" s="161"/>
      <c r="C11664" s="134"/>
      <c r="D11664" s="159"/>
      <c r="E11664" s="60"/>
      <c r="F11664" s="60"/>
    </row>
    <row r="11665" spans="1:6" s="170" customFormat="1">
      <c r="A11665" s="160"/>
      <c r="B11665" s="161"/>
      <c r="C11665" s="134"/>
      <c r="D11665" s="159"/>
      <c r="E11665" s="60"/>
      <c r="F11665" s="60"/>
    </row>
    <row r="11666" spans="1:6" s="170" customFormat="1">
      <c r="A11666" s="160"/>
      <c r="B11666" s="161"/>
      <c r="C11666" s="134"/>
      <c r="D11666" s="159"/>
      <c r="E11666" s="60"/>
      <c r="F11666" s="60"/>
    </row>
    <row r="11667" spans="1:6" s="170" customFormat="1">
      <c r="A11667" s="160"/>
      <c r="B11667" s="161"/>
      <c r="C11667" s="134"/>
      <c r="D11667" s="159"/>
      <c r="E11667" s="60"/>
      <c r="F11667" s="60"/>
    </row>
    <row r="11668" spans="1:6" s="170" customFormat="1">
      <c r="A11668" s="160"/>
      <c r="B11668" s="161"/>
      <c r="C11668" s="134"/>
      <c r="D11668" s="159"/>
      <c r="E11668" s="60"/>
      <c r="F11668" s="60"/>
    </row>
    <row r="11669" spans="1:6" s="170" customFormat="1">
      <c r="A11669" s="160"/>
      <c r="B11669" s="161"/>
      <c r="C11669" s="134"/>
      <c r="D11669" s="159"/>
      <c r="E11669" s="60"/>
      <c r="F11669" s="60"/>
    </row>
    <row r="11670" spans="1:6" s="170" customFormat="1">
      <c r="A11670" s="160"/>
      <c r="B11670" s="161"/>
      <c r="C11670" s="134"/>
      <c r="D11670" s="159"/>
      <c r="E11670" s="60"/>
      <c r="F11670" s="60"/>
    </row>
    <row r="11671" spans="1:6" s="170" customFormat="1">
      <c r="A11671" s="160"/>
      <c r="B11671" s="161"/>
      <c r="C11671" s="134"/>
      <c r="D11671" s="159"/>
      <c r="E11671" s="60"/>
      <c r="F11671" s="60"/>
    </row>
    <row r="11672" spans="1:6" s="170" customFormat="1">
      <c r="A11672" s="160"/>
      <c r="B11672" s="161"/>
      <c r="C11672" s="134"/>
      <c r="D11672" s="159"/>
      <c r="E11672" s="60"/>
      <c r="F11672" s="60"/>
    </row>
    <row r="11673" spans="1:6" s="170" customFormat="1">
      <c r="A11673" s="160"/>
      <c r="B11673" s="161"/>
      <c r="C11673" s="134"/>
      <c r="D11673" s="159"/>
      <c r="E11673" s="60"/>
      <c r="F11673" s="60"/>
    </row>
    <row r="11674" spans="1:6" s="170" customFormat="1">
      <c r="A11674" s="160"/>
      <c r="B11674" s="161"/>
      <c r="C11674" s="134"/>
      <c r="D11674" s="159"/>
      <c r="E11674" s="60"/>
      <c r="F11674" s="60"/>
    </row>
    <row r="11675" spans="1:6" s="170" customFormat="1">
      <c r="A11675" s="160"/>
      <c r="B11675" s="161"/>
      <c r="C11675" s="134"/>
      <c r="D11675" s="159"/>
      <c r="E11675" s="60"/>
      <c r="F11675" s="60"/>
    </row>
    <row r="11676" spans="1:6" s="170" customFormat="1">
      <c r="A11676" s="160"/>
      <c r="B11676" s="161"/>
      <c r="C11676" s="134"/>
      <c r="D11676" s="159"/>
      <c r="E11676" s="60"/>
      <c r="F11676" s="60"/>
    </row>
    <row r="11677" spans="1:6" s="170" customFormat="1">
      <c r="A11677" s="160"/>
      <c r="B11677" s="161"/>
      <c r="C11677" s="134"/>
      <c r="D11677" s="159"/>
      <c r="E11677" s="60"/>
      <c r="F11677" s="60"/>
    </row>
    <row r="11678" spans="1:6" s="170" customFormat="1">
      <c r="A11678" s="160"/>
      <c r="B11678" s="161"/>
      <c r="C11678" s="134"/>
      <c r="D11678" s="159"/>
      <c r="E11678" s="60"/>
      <c r="F11678" s="60"/>
    </row>
    <row r="11679" spans="1:6" s="170" customFormat="1">
      <c r="A11679" s="160"/>
      <c r="B11679" s="161"/>
      <c r="C11679" s="134"/>
      <c r="D11679" s="159"/>
      <c r="E11679" s="60"/>
      <c r="F11679" s="60"/>
    </row>
    <row r="11680" spans="1:6" s="170" customFormat="1">
      <c r="A11680" s="160"/>
      <c r="B11680" s="161"/>
      <c r="C11680" s="134"/>
      <c r="D11680" s="159"/>
      <c r="E11680" s="60"/>
      <c r="F11680" s="60"/>
    </row>
    <row r="11681" spans="1:6" s="170" customFormat="1">
      <c r="A11681" s="160"/>
      <c r="B11681" s="161"/>
      <c r="C11681" s="134"/>
      <c r="D11681" s="159"/>
      <c r="E11681" s="60"/>
      <c r="F11681" s="60"/>
    </row>
    <row r="11682" spans="1:6" s="170" customFormat="1">
      <c r="A11682" s="160"/>
      <c r="B11682" s="161"/>
      <c r="C11682" s="134"/>
      <c r="D11682" s="159"/>
      <c r="E11682" s="60"/>
      <c r="F11682" s="60"/>
    </row>
    <row r="11683" spans="1:6" s="170" customFormat="1">
      <c r="A11683" s="160"/>
      <c r="B11683" s="161"/>
      <c r="C11683" s="134"/>
      <c r="D11683" s="159"/>
      <c r="E11683" s="60"/>
      <c r="F11683" s="60"/>
    </row>
    <row r="11684" spans="1:6" s="170" customFormat="1">
      <c r="A11684" s="160"/>
      <c r="B11684" s="161"/>
      <c r="C11684" s="134"/>
      <c r="D11684" s="159"/>
      <c r="E11684" s="60"/>
      <c r="F11684" s="60"/>
    </row>
    <row r="11685" spans="1:6" s="170" customFormat="1">
      <c r="A11685" s="160"/>
      <c r="B11685" s="161"/>
      <c r="C11685" s="134"/>
      <c r="D11685" s="159"/>
      <c r="E11685" s="60"/>
      <c r="F11685" s="60"/>
    </row>
    <row r="11686" spans="1:6" s="170" customFormat="1">
      <c r="A11686" s="160"/>
      <c r="B11686" s="161"/>
      <c r="C11686" s="134"/>
      <c r="D11686" s="159"/>
      <c r="E11686" s="60"/>
      <c r="F11686" s="60"/>
    </row>
    <row r="11687" spans="1:6" s="170" customFormat="1">
      <c r="A11687" s="160"/>
      <c r="B11687" s="161"/>
      <c r="C11687" s="134"/>
      <c r="D11687" s="159"/>
      <c r="E11687" s="60"/>
      <c r="F11687" s="60"/>
    </row>
    <row r="11688" spans="1:6" s="170" customFormat="1">
      <c r="A11688" s="160"/>
      <c r="B11688" s="161"/>
      <c r="C11688" s="134"/>
      <c r="D11688" s="159"/>
      <c r="E11688" s="60"/>
      <c r="F11688" s="60"/>
    </row>
    <row r="11689" spans="1:6" s="170" customFormat="1">
      <c r="A11689" s="160"/>
      <c r="B11689" s="161"/>
      <c r="C11689" s="134"/>
      <c r="D11689" s="159"/>
      <c r="E11689" s="60"/>
      <c r="F11689" s="60"/>
    </row>
    <row r="11690" spans="1:6" s="170" customFormat="1">
      <c r="A11690" s="160"/>
      <c r="B11690" s="161"/>
      <c r="C11690" s="134"/>
      <c r="D11690" s="159"/>
      <c r="E11690" s="60"/>
      <c r="F11690" s="60"/>
    </row>
    <row r="11691" spans="1:6" s="170" customFormat="1">
      <c r="A11691" s="160"/>
      <c r="B11691" s="161"/>
      <c r="C11691" s="134"/>
      <c r="D11691" s="159"/>
      <c r="E11691" s="60"/>
      <c r="F11691" s="60"/>
    </row>
    <row r="11692" spans="1:6" s="170" customFormat="1">
      <c r="A11692" s="160"/>
      <c r="B11692" s="161"/>
      <c r="C11692" s="134"/>
      <c r="D11692" s="159"/>
      <c r="E11692" s="60"/>
      <c r="F11692" s="60"/>
    </row>
    <row r="11693" spans="1:6" s="170" customFormat="1">
      <c r="A11693" s="160"/>
      <c r="B11693" s="161"/>
      <c r="C11693" s="134"/>
      <c r="D11693" s="159"/>
      <c r="E11693" s="60"/>
      <c r="F11693" s="60"/>
    </row>
    <row r="11694" spans="1:6" s="170" customFormat="1">
      <c r="A11694" s="160"/>
      <c r="B11694" s="161"/>
      <c r="C11694" s="134"/>
      <c r="D11694" s="159"/>
      <c r="E11694" s="60"/>
      <c r="F11694" s="60"/>
    </row>
    <row r="11695" spans="1:6" s="170" customFormat="1">
      <c r="A11695" s="160"/>
      <c r="B11695" s="161"/>
      <c r="C11695" s="134"/>
      <c r="D11695" s="159"/>
      <c r="E11695" s="60"/>
      <c r="F11695" s="60"/>
    </row>
    <row r="11696" spans="1:6" s="170" customFormat="1">
      <c r="A11696" s="160"/>
      <c r="B11696" s="161"/>
      <c r="C11696" s="134"/>
      <c r="D11696" s="159"/>
      <c r="E11696" s="60"/>
      <c r="F11696" s="60"/>
    </row>
    <row r="11697" spans="1:6" s="170" customFormat="1">
      <c r="A11697" s="160"/>
      <c r="B11697" s="161"/>
      <c r="C11697" s="134"/>
      <c r="D11697" s="159"/>
      <c r="E11697" s="60"/>
      <c r="F11697" s="60"/>
    </row>
    <row r="11698" spans="1:6" s="170" customFormat="1">
      <c r="A11698" s="160"/>
      <c r="B11698" s="161"/>
      <c r="C11698" s="134"/>
      <c r="D11698" s="159"/>
      <c r="E11698" s="60"/>
      <c r="F11698" s="60"/>
    </row>
    <row r="11699" spans="1:6" s="170" customFormat="1">
      <c r="A11699" s="160"/>
      <c r="B11699" s="161"/>
      <c r="C11699" s="134"/>
      <c r="D11699" s="159"/>
      <c r="E11699" s="60"/>
      <c r="F11699" s="60"/>
    </row>
    <row r="11700" spans="1:6" s="170" customFormat="1">
      <c r="A11700" s="160"/>
      <c r="B11700" s="161"/>
      <c r="C11700" s="134"/>
      <c r="D11700" s="159"/>
      <c r="E11700" s="60"/>
      <c r="F11700" s="60"/>
    </row>
    <row r="11701" spans="1:6" s="170" customFormat="1">
      <c r="A11701" s="160"/>
      <c r="B11701" s="161"/>
      <c r="C11701" s="134"/>
      <c r="D11701" s="159"/>
      <c r="E11701" s="60"/>
      <c r="F11701" s="60"/>
    </row>
    <row r="11702" spans="1:6" s="170" customFormat="1">
      <c r="A11702" s="160"/>
      <c r="B11702" s="161"/>
      <c r="C11702" s="134"/>
      <c r="D11702" s="159"/>
      <c r="E11702" s="60"/>
      <c r="F11702" s="60"/>
    </row>
    <row r="11703" spans="1:6" s="170" customFormat="1">
      <c r="A11703" s="160"/>
      <c r="B11703" s="161"/>
      <c r="C11703" s="134"/>
      <c r="D11703" s="159"/>
      <c r="E11703" s="60"/>
      <c r="F11703" s="60"/>
    </row>
    <row r="11704" spans="1:6" s="170" customFormat="1">
      <c r="A11704" s="160"/>
      <c r="B11704" s="161"/>
      <c r="C11704" s="134"/>
      <c r="D11704" s="159"/>
      <c r="E11704" s="60"/>
      <c r="F11704" s="60"/>
    </row>
    <row r="11705" spans="1:6" s="170" customFormat="1">
      <c r="A11705" s="160"/>
      <c r="B11705" s="161"/>
      <c r="C11705" s="134"/>
      <c r="D11705" s="159"/>
      <c r="E11705" s="60"/>
      <c r="F11705" s="60"/>
    </row>
    <row r="11706" spans="1:6" s="170" customFormat="1">
      <c r="A11706" s="160"/>
      <c r="B11706" s="161"/>
      <c r="C11706" s="134"/>
      <c r="D11706" s="159"/>
      <c r="E11706" s="60"/>
      <c r="F11706" s="60"/>
    </row>
    <row r="11707" spans="1:6" s="170" customFormat="1">
      <c r="A11707" s="160"/>
      <c r="B11707" s="161"/>
      <c r="C11707" s="134"/>
      <c r="D11707" s="159"/>
      <c r="E11707" s="60"/>
      <c r="F11707" s="60"/>
    </row>
    <row r="11708" spans="1:6" s="170" customFormat="1">
      <c r="A11708" s="160"/>
      <c r="B11708" s="161"/>
      <c r="C11708" s="134"/>
      <c r="D11708" s="159"/>
      <c r="E11708" s="60"/>
      <c r="F11708" s="60"/>
    </row>
    <row r="11709" spans="1:6" s="170" customFormat="1">
      <c r="A11709" s="160"/>
      <c r="B11709" s="161"/>
      <c r="C11709" s="134"/>
      <c r="D11709" s="159"/>
      <c r="E11709" s="60"/>
      <c r="F11709" s="60"/>
    </row>
    <row r="11710" spans="1:6" s="170" customFormat="1">
      <c r="A11710" s="160"/>
      <c r="B11710" s="161"/>
      <c r="C11710" s="134"/>
      <c r="D11710" s="159"/>
      <c r="E11710" s="60"/>
      <c r="F11710" s="60"/>
    </row>
    <row r="11711" spans="1:6" s="170" customFormat="1">
      <c r="A11711" s="160"/>
      <c r="B11711" s="161"/>
      <c r="C11711" s="134"/>
      <c r="D11711" s="159"/>
      <c r="E11711" s="60"/>
      <c r="F11711" s="60"/>
    </row>
    <row r="11712" spans="1:6" s="170" customFormat="1">
      <c r="A11712" s="160"/>
      <c r="B11712" s="161"/>
      <c r="C11712" s="134"/>
      <c r="D11712" s="159"/>
      <c r="E11712" s="60"/>
      <c r="F11712" s="60"/>
    </row>
    <row r="11713" spans="1:6" s="170" customFormat="1">
      <c r="A11713" s="160"/>
      <c r="B11713" s="161"/>
      <c r="C11713" s="134"/>
      <c r="D11713" s="159"/>
      <c r="E11713" s="60"/>
      <c r="F11713" s="60"/>
    </row>
    <row r="11714" spans="1:6" s="170" customFormat="1">
      <c r="A11714" s="160"/>
      <c r="B11714" s="161"/>
      <c r="C11714" s="134"/>
      <c r="D11714" s="159"/>
      <c r="E11714" s="60"/>
      <c r="F11714" s="60"/>
    </row>
    <row r="11715" spans="1:6" s="170" customFormat="1">
      <c r="A11715" s="160"/>
      <c r="B11715" s="161"/>
      <c r="C11715" s="134"/>
      <c r="D11715" s="159"/>
      <c r="E11715" s="60"/>
      <c r="F11715" s="60"/>
    </row>
    <row r="11716" spans="1:6" s="170" customFormat="1">
      <c r="A11716" s="160"/>
      <c r="B11716" s="161"/>
      <c r="C11716" s="134"/>
      <c r="D11716" s="159"/>
      <c r="E11716" s="60"/>
      <c r="F11716" s="60"/>
    </row>
    <row r="11717" spans="1:6" s="170" customFormat="1">
      <c r="A11717" s="160"/>
      <c r="B11717" s="161"/>
      <c r="C11717" s="134"/>
      <c r="D11717" s="159"/>
      <c r="E11717" s="60"/>
      <c r="F11717" s="60"/>
    </row>
    <row r="11718" spans="1:6" s="170" customFormat="1">
      <c r="A11718" s="160"/>
      <c r="B11718" s="161"/>
      <c r="C11718" s="134"/>
      <c r="D11718" s="159"/>
      <c r="E11718" s="60"/>
      <c r="F11718" s="60"/>
    </row>
    <row r="11719" spans="1:6" s="170" customFormat="1">
      <c r="A11719" s="160"/>
      <c r="B11719" s="161"/>
      <c r="C11719" s="134"/>
      <c r="D11719" s="159"/>
      <c r="E11719" s="60"/>
      <c r="F11719" s="60"/>
    </row>
    <row r="11720" spans="1:6" s="170" customFormat="1">
      <c r="A11720" s="160"/>
      <c r="B11720" s="161"/>
      <c r="C11720" s="134"/>
      <c r="D11720" s="159"/>
      <c r="E11720" s="60"/>
      <c r="F11720" s="60"/>
    </row>
    <row r="11721" spans="1:6" s="170" customFormat="1">
      <c r="A11721" s="160"/>
      <c r="B11721" s="161"/>
      <c r="C11721" s="134"/>
      <c r="D11721" s="159"/>
      <c r="E11721" s="60"/>
      <c r="F11721" s="60"/>
    </row>
    <row r="11722" spans="1:6" s="170" customFormat="1">
      <c r="A11722" s="160"/>
      <c r="B11722" s="161"/>
      <c r="C11722" s="134"/>
      <c r="D11722" s="159"/>
      <c r="E11722" s="60"/>
      <c r="F11722" s="60"/>
    </row>
    <row r="11723" spans="1:6" s="170" customFormat="1">
      <c r="A11723" s="160"/>
      <c r="B11723" s="161"/>
      <c r="C11723" s="134"/>
      <c r="D11723" s="159"/>
      <c r="E11723" s="60"/>
      <c r="F11723" s="60"/>
    </row>
    <row r="11724" spans="1:6" s="170" customFormat="1">
      <c r="A11724" s="160"/>
      <c r="B11724" s="161"/>
      <c r="C11724" s="134"/>
      <c r="D11724" s="159"/>
      <c r="E11724" s="60"/>
      <c r="F11724" s="60"/>
    </row>
    <row r="11725" spans="1:6" s="170" customFormat="1">
      <c r="A11725" s="160"/>
      <c r="B11725" s="161"/>
      <c r="C11725" s="134"/>
      <c r="D11725" s="159"/>
      <c r="E11725" s="60"/>
      <c r="F11725" s="60"/>
    </row>
    <row r="11726" spans="1:6" s="170" customFormat="1">
      <c r="A11726" s="160"/>
      <c r="B11726" s="161"/>
      <c r="C11726" s="134"/>
      <c r="D11726" s="159"/>
      <c r="E11726" s="60"/>
      <c r="F11726" s="60"/>
    </row>
    <row r="11727" spans="1:6" s="170" customFormat="1">
      <c r="A11727" s="160"/>
      <c r="B11727" s="161"/>
      <c r="C11727" s="134"/>
      <c r="D11727" s="159"/>
      <c r="E11727" s="60"/>
      <c r="F11727" s="60"/>
    </row>
    <row r="11728" spans="1:6" s="170" customFormat="1">
      <c r="A11728" s="160"/>
      <c r="B11728" s="161"/>
      <c r="C11728" s="134"/>
      <c r="D11728" s="159"/>
      <c r="E11728" s="60"/>
      <c r="F11728" s="60"/>
    </row>
    <row r="11729" spans="1:6" s="170" customFormat="1">
      <c r="A11729" s="160"/>
      <c r="B11729" s="161"/>
      <c r="C11729" s="134"/>
      <c r="D11729" s="159"/>
      <c r="E11729" s="60"/>
      <c r="F11729" s="60"/>
    </row>
    <row r="11730" spans="1:6" s="170" customFormat="1">
      <c r="A11730" s="160"/>
      <c r="B11730" s="161"/>
      <c r="C11730" s="134"/>
      <c r="D11730" s="159"/>
      <c r="E11730" s="60"/>
      <c r="F11730" s="60"/>
    </row>
    <row r="11731" spans="1:6" s="170" customFormat="1">
      <c r="A11731" s="160"/>
      <c r="B11731" s="161"/>
      <c r="C11731" s="134"/>
      <c r="D11731" s="159"/>
      <c r="E11731" s="60"/>
      <c r="F11731" s="60"/>
    </row>
    <row r="11732" spans="1:6" s="170" customFormat="1">
      <c r="A11732" s="160"/>
      <c r="B11732" s="161"/>
      <c r="C11732" s="134"/>
      <c r="D11732" s="159"/>
      <c r="E11732" s="60"/>
      <c r="F11732" s="60"/>
    </row>
    <row r="11733" spans="1:6" s="170" customFormat="1">
      <c r="A11733" s="160"/>
      <c r="B11733" s="161"/>
      <c r="C11733" s="134"/>
      <c r="D11733" s="159"/>
      <c r="E11733" s="60"/>
      <c r="F11733" s="60"/>
    </row>
    <row r="11734" spans="1:6" s="170" customFormat="1">
      <c r="A11734" s="160"/>
      <c r="B11734" s="161"/>
      <c r="C11734" s="134"/>
      <c r="D11734" s="159"/>
      <c r="E11734" s="60"/>
      <c r="F11734" s="60"/>
    </row>
    <row r="11735" spans="1:6" s="170" customFormat="1">
      <c r="A11735" s="160"/>
      <c r="B11735" s="161"/>
      <c r="C11735" s="134"/>
      <c r="D11735" s="159"/>
      <c r="E11735" s="60"/>
      <c r="F11735" s="60"/>
    </row>
    <row r="11736" spans="1:6" s="170" customFormat="1">
      <c r="A11736" s="160"/>
      <c r="B11736" s="161"/>
      <c r="C11736" s="134"/>
      <c r="D11736" s="159"/>
      <c r="E11736" s="60"/>
      <c r="F11736" s="60"/>
    </row>
    <row r="11737" spans="1:6" s="170" customFormat="1">
      <c r="A11737" s="160"/>
      <c r="B11737" s="161"/>
      <c r="C11737" s="134"/>
      <c r="D11737" s="159"/>
      <c r="E11737" s="60"/>
      <c r="F11737" s="60"/>
    </row>
    <row r="11738" spans="1:6" s="170" customFormat="1">
      <c r="A11738" s="160"/>
      <c r="B11738" s="161"/>
      <c r="C11738" s="134"/>
      <c r="D11738" s="159"/>
      <c r="E11738" s="60"/>
      <c r="F11738" s="60"/>
    </row>
    <row r="11739" spans="1:6" s="170" customFormat="1">
      <c r="A11739" s="160"/>
      <c r="B11739" s="161"/>
      <c r="C11739" s="134"/>
      <c r="D11739" s="159"/>
      <c r="E11739" s="60"/>
      <c r="F11739" s="60"/>
    </row>
    <row r="11740" spans="1:6" s="170" customFormat="1">
      <c r="A11740" s="160"/>
      <c r="B11740" s="161"/>
      <c r="C11740" s="134"/>
      <c r="D11740" s="159"/>
      <c r="E11740" s="60"/>
      <c r="F11740" s="60"/>
    </row>
    <row r="11741" spans="1:6" s="170" customFormat="1">
      <c r="A11741" s="160"/>
      <c r="B11741" s="161"/>
      <c r="C11741" s="134"/>
      <c r="D11741" s="159"/>
      <c r="E11741" s="60"/>
      <c r="F11741" s="60"/>
    </row>
    <row r="11742" spans="1:6" s="170" customFormat="1">
      <c r="A11742" s="160"/>
      <c r="B11742" s="161"/>
      <c r="C11742" s="134"/>
      <c r="D11742" s="159"/>
      <c r="E11742" s="60"/>
      <c r="F11742" s="60"/>
    </row>
    <row r="11743" spans="1:6" s="170" customFormat="1">
      <c r="A11743" s="160"/>
      <c r="B11743" s="161"/>
      <c r="C11743" s="134"/>
      <c r="D11743" s="159"/>
      <c r="E11743" s="60"/>
      <c r="F11743" s="60"/>
    </row>
    <row r="11744" spans="1:6" s="170" customFormat="1">
      <c r="A11744" s="160"/>
      <c r="B11744" s="161"/>
      <c r="C11744" s="134"/>
      <c r="D11744" s="159"/>
      <c r="E11744" s="60"/>
      <c r="F11744" s="60"/>
    </row>
    <row r="11745" spans="1:6" s="170" customFormat="1">
      <c r="A11745" s="160"/>
      <c r="B11745" s="161"/>
      <c r="C11745" s="134"/>
      <c r="D11745" s="159"/>
      <c r="E11745" s="60"/>
      <c r="F11745" s="60"/>
    </row>
    <row r="11746" spans="1:6" s="170" customFormat="1">
      <c r="A11746" s="160"/>
      <c r="B11746" s="161"/>
      <c r="C11746" s="134"/>
      <c r="D11746" s="159"/>
      <c r="E11746" s="60"/>
      <c r="F11746" s="60"/>
    </row>
    <row r="11747" spans="1:6" s="170" customFormat="1">
      <c r="A11747" s="160"/>
      <c r="B11747" s="161"/>
      <c r="C11747" s="134"/>
      <c r="D11747" s="159"/>
      <c r="E11747" s="60"/>
      <c r="F11747" s="60"/>
    </row>
    <row r="11748" spans="1:6" s="170" customFormat="1">
      <c r="A11748" s="160"/>
      <c r="B11748" s="161"/>
      <c r="C11748" s="134"/>
      <c r="D11748" s="159"/>
      <c r="E11748" s="60"/>
      <c r="F11748" s="60"/>
    </row>
    <row r="11749" spans="1:6" s="170" customFormat="1">
      <c r="A11749" s="160"/>
      <c r="B11749" s="161"/>
      <c r="C11749" s="134"/>
      <c r="D11749" s="159"/>
      <c r="E11749" s="60"/>
      <c r="F11749" s="60"/>
    </row>
    <row r="11750" spans="1:6" s="170" customFormat="1">
      <c r="A11750" s="160"/>
      <c r="B11750" s="161"/>
      <c r="C11750" s="134"/>
      <c r="D11750" s="159"/>
      <c r="E11750" s="60"/>
      <c r="F11750" s="60"/>
    </row>
    <row r="11751" spans="1:6" s="170" customFormat="1">
      <c r="A11751" s="160"/>
      <c r="B11751" s="161"/>
      <c r="C11751" s="134"/>
      <c r="D11751" s="159"/>
      <c r="E11751" s="60"/>
      <c r="F11751" s="60"/>
    </row>
    <row r="11752" spans="1:6" s="170" customFormat="1">
      <c r="A11752" s="160"/>
      <c r="B11752" s="161"/>
      <c r="C11752" s="134"/>
      <c r="D11752" s="159"/>
      <c r="E11752" s="60"/>
      <c r="F11752" s="60"/>
    </row>
    <row r="11753" spans="1:6" s="170" customFormat="1">
      <c r="A11753" s="160"/>
      <c r="B11753" s="161"/>
      <c r="C11753" s="134"/>
      <c r="D11753" s="159"/>
      <c r="E11753" s="60"/>
      <c r="F11753" s="60"/>
    </row>
    <row r="11754" spans="1:6" s="170" customFormat="1">
      <c r="A11754" s="160"/>
      <c r="B11754" s="161"/>
      <c r="C11754" s="134"/>
      <c r="D11754" s="159"/>
      <c r="E11754" s="60"/>
      <c r="F11754" s="60"/>
    </row>
    <row r="11755" spans="1:6" s="170" customFormat="1">
      <c r="A11755" s="160"/>
      <c r="B11755" s="161"/>
      <c r="C11755" s="134"/>
      <c r="D11755" s="159"/>
      <c r="E11755" s="60"/>
      <c r="F11755" s="60"/>
    </row>
    <row r="11756" spans="1:6" s="170" customFormat="1">
      <c r="A11756" s="160"/>
      <c r="B11756" s="161"/>
      <c r="C11756" s="134"/>
      <c r="D11756" s="159"/>
      <c r="E11756" s="60"/>
      <c r="F11756" s="60"/>
    </row>
    <row r="11757" spans="1:6" s="170" customFormat="1">
      <c r="A11757" s="160"/>
      <c r="B11757" s="161"/>
      <c r="C11757" s="134"/>
      <c r="D11757" s="159"/>
      <c r="E11757" s="60"/>
      <c r="F11757" s="60"/>
    </row>
    <row r="11758" spans="1:6" s="170" customFormat="1">
      <c r="A11758" s="160"/>
      <c r="B11758" s="161"/>
      <c r="C11758" s="134"/>
      <c r="D11758" s="159"/>
      <c r="E11758" s="60"/>
      <c r="F11758" s="60"/>
    </row>
    <row r="11759" spans="1:6" s="170" customFormat="1">
      <c r="A11759" s="160"/>
      <c r="B11759" s="161"/>
      <c r="C11759" s="134"/>
      <c r="D11759" s="159"/>
      <c r="E11759" s="60"/>
      <c r="F11759" s="60"/>
    </row>
    <row r="11760" spans="1:6" s="170" customFormat="1">
      <c r="A11760" s="160"/>
      <c r="B11760" s="161"/>
      <c r="C11760" s="134"/>
      <c r="D11760" s="159"/>
      <c r="E11760" s="60"/>
      <c r="F11760" s="60"/>
    </row>
    <row r="11761" spans="1:6" s="170" customFormat="1">
      <c r="A11761" s="160"/>
      <c r="B11761" s="161"/>
      <c r="C11761" s="134"/>
      <c r="D11761" s="159"/>
      <c r="E11761" s="60"/>
      <c r="F11761" s="60"/>
    </row>
    <row r="11762" spans="1:6" s="170" customFormat="1">
      <c r="A11762" s="160"/>
      <c r="B11762" s="161"/>
      <c r="C11762" s="134"/>
      <c r="D11762" s="159"/>
      <c r="E11762" s="60"/>
      <c r="F11762" s="60"/>
    </row>
    <row r="11763" spans="1:6" s="170" customFormat="1">
      <c r="A11763" s="160"/>
      <c r="B11763" s="161"/>
      <c r="C11763" s="134"/>
      <c r="D11763" s="159"/>
      <c r="E11763" s="60"/>
      <c r="F11763" s="60"/>
    </row>
    <row r="11764" spans="1:6" s="170" customFormat="1">
      <c r="A11764" s="160"/>
      <c r="B11764" s="161"/>
      <c r="C11764" s="134"/>
      <c r="D11764" s="159"/>
      <c r="E11764" s="60"/>
      <c r="F11764" s="60"/>
    </row>
    <row r="11765" spans="1:6" s="170" customFormat="1">
      <c r="A11765" s="160"/>
      <c r="B11765" s="161"/>
      <c r="C11765" s="134"/>
      <c r="D11765" s="159"/>
      <c r="E11765" s="60"/>
      <c r="F11765" s="60"/>
    </row>
    <row r="11766" spans="1:6" s="170" customFormat="1">
      <c r="A11766" s="160"/>
      <c r="B11766" s="161"/>
      <c r="C11766" s="134"/>
      <c r="D11766" s="159"/>
      <c r="E11766" s="60"/>
      <c r="F11766" s="60"/>
    </row>
    <row r="11767" spans="1:6" s="170" customFormat="1">
      <c r="A11767" s="160"/>
      <c r="B11767" s="161"/>
      <c r="C11767" s="134"/>
      <c r="D11767" s="159"/>
      <c r="E11767" s="60"/>
      <c r="F11767" s="60"/>
    </row>
    <row r="11768" spans="1:6" s="170" customFormat="1">
      <c r="A11768" s="160"/>
      <c r="B11768" s="161"/>
      <c r="C11768" s="134"/>
      <c r="D11768" s="159"/>
      <c r="E11768" s="60"/>
      <c r="F11768" s="60"/>
    </row>
    <row r="11769" spans="1:6" s="170" customFormat="1">
      <c r="A11769" s="160"/>
      <c r="B11769" s="161"/>
      <c r="C11769" s="134"/>
      <c r="D11769" s="159"/>
      <c r="E11769" s="60"/>
      <c r="F11769" s="60"/>
    </row>
    <row r="11770" spans="1:6" s="170" customFormat="1">
      <c r="A11770" s="160"/>
      <c r="B11770" s="161"/>
      <c r="C11770" s="134"/>
      <c r="D11770" s="159"/>
      <c r="E11770" s="60"/>
      <c r="F11770" s="60"/>
    </row>
    <row r="11771" spans="1:6" s="170" customFormat="1">
      <c r="A11771" s="160"/>
      <c r="B11771" s="161"/>
      <c r="C11771" s="134"/>
      <c r="D11771" s="159"/>
      <c r="E11771" s="60"/>
      <c r="F11771" s="60"/>
    </row>
    <row r="11772" spans="1:6" s="170" customFormat="1">
      <c r="A11772" s="160"/>
      <c r="B11772" s="161"/>
      <c r="C11772" s="134"/>
      <c r="D11772" s="159"/>
      <c r="E11772" s="60"/>
      <c r="F11772" s="60"/>
    </row>
    <row r="11773" spans="1:6" s="170" customFormat="1">
      <c r="A11773" s="160"/>
      <c r="B11773" s="161"/>
      <c r="C11773" s="134"/>
      <c r="D11773" s="159"/>
      <c r="E11773" s="60"/>
      <c r="F11773" s="60"/>
    </row>
    <row r="11774" spans="1:6" s="170" customFormat="1">
      <c r="A11774" s="160"/>
      <c r="B11774" s="161"/>
      <c r="C11774" s="134"/>
      <c r="D11774" s="159"/>
      <c r="E11774" s="60"/>
      <c r="F11774" s="60"/>
    </row>
    <row r="11775" spans="1:6" s="170" customFormat="1">
      <c r="A11775" s="160"/>
      <c r="B11775" s="161"/>
      <c r="C11775" s="134"/>
      <c r="D11775" s="159"/>
      <c r="E11775" s="60"/>
      <c r="F11775" s="60"/>
    </row>
    <row r="11776" spans="1:6" s="170" customFormat="1">
      <c r="A11776" s="160"/>
      <c r="B11776" s="161"/>
      <c r="C11776" s="134"/>
      <c r="D11776" s="159"/>
      <c r="E11776" s="60"/>
      <c r="F11776" s="60"/>
    </row>
    <row r="11777" spans="1:6" s="170" customFormat="1">
      <c r="A11777" s="160"/>
      <c r="B11777" s="161"/>
      <c r="C11777" s="134"/>
      <c r="D11777" s="159"/>
      <c r="E11777" s="60"/>
      <c r="F11777" s="60"/>
    </row>
    <row r="11778" spans="1:6" s="170" customFormat="1">
      <c r="A11778" s="160"/>
      <c r="B11778" s="161"/>
      <c r="C11778" s="134"/>
      <c r="D11778" s="159"/>
      <c r="E11778" s="60"/>
      <c r="F11778" s="60"/>
    </row>
    <row r="11779" spans="1:6" s="170" customFormat="1">
      <c r="A11779" s="160"/>
      <c r="B11779" s="161"/>
      <c r="C11779" s="134"/>
      <c r="D11779" s="159"/>
      <c r="E11779" s="60"/>
      <c r="F11779" s="60"/>
    </row>
    <row r="11780" spans="1:6" s="170" customFormat="1">
      <c r="A11780" s="160"/>
      <c r="B11780" s="161"/>
      <c r="C11780" s="134"/>
      <c r="D11780" s="159"/>
      <c r="E11780" s="60"/>
      <c r="F11780" s="60"/>
    </row>
    <row r="11781" spans="1:6" s="170" customFormat="1">
      <c r="A11781" s="160"/>
      <c r="B11781" s="161"/>
      <c r="C11781" s="134"/>
      <c r="D11781" s="159"/>
      <c r="E11781" s="60"/>
      <c r="F11781" s="60"/>
    </row>
    <row r="11782" spans="1:6" s="170" customFormat="1">
      <c r="A11782" s="160"/>
      <c r="B11782" s="161"/>
      <c r="C11782" s="134"/>
      <c r="D11782" s="159"/>
      <c r="E11782" s="60"/>
      <c r="F11782" s="60"/>
    </row>
    <row r="11783" spans="1:6" s="170" customFormat="1">
      <c r="A11783" s="160"/>
      <c r="B11783" s="161"/>
      <c r="C11783" s="134"/>
      <c r="D11783" s="159"/>
      <c r="E11783" s="60"/>
      <c r="F11783" s="60"/>
    </row>
    <row r="11784" spans="1:6" s="170" customFormat="1">
      <c r="A11784" s="160"/>
      <c r="B11784" s="161"/>
      <c r="C11784" s="134"/>
      <c r="D11784" s="159"/>
      <c r="E11784" s="60"/>
      <c r="F11784" s="60"/>
    </row>
    <row r="11785" spans="1:6" s="170" customFormat="1">
      <c r="A11785" s="160"/>
      <c r="B11785" s="161"/>
      <c r="C11785" s="134"/>
      <c r="D11785" s="159"/>
      <c r="E11785" s="60"/>
      <c r="F11785" s="60"/>
    </row>
    <row r="11786" spans="1:6" s="170" customFormat="1">
      <c r="A11786" s="160"/>
      <c r="B11786" s="161"/>
      <c r="C11786" s="134"/>
      <c r="D11786" s="159"/>
      <c r="E11786" s="60"/>
      <c r="F11786" s="60"/>
    </row>
    <row r="11787" spans="1:6" s="170" customFormat="1">
      <c r="A11787" s="160"/>
      <c r="B11787" s="161"/>
      <c r="C11787" s="134"/>
      <c r="D11787" s="159"/>
      <c r="E11787" s="60"/>
      <c r="F11787" s="60"/>
    </row>
    <row r="11788" spans="1:6" s="170" customFormat="1">
      <c r="A11788" s="160"/>
      <c r="B11788" s="161"/>
      <c r="C11788" s="134"/>
      <c r="D11788" s="159"/>
      <c r="E11788" s="60"/>
      <c r="F11788" s="60"/>
    </row>
    <row r="11789" spans="1:6" s="170" customFormat="1">
      <c r="A11789" s="160"/>
      <c r="B11789" s="161"/>
      <c r="C11789" s="134"/>
      <c r="D11789" s="159"/>
      <c r="E11789" s="60"/>
      <c r="F11789" s="60"/>
    </row>
    <row r="11790" spans="1:6" s="170" customFormat="1">
      <c r="A11790" s="160"/>
      <c r="B11790" s="161"/>
      <c r="C11790" s="134"/>
      <c r="D11790" s="159"/>
      <c r="E11790" s="60"/>
      <c r="F11790" s="60"/>
    </row>
    <row r="11791" spans="1:6" s="170" customFormat="1">
      <c r="A11791" s="160"/>
      <c r="B11791" s="161"/>
      <c r="C11791" s="134"/>
      <c r="D11791" s="159"/>
      <c r="E11791" s="60"/>
      <c r="F11791" s="60"/>
    </row>
    <row r="11792" spans="1:6" s="170" customFormat="1">
      <c r="A11792" s="160"/>
      <c r="B11792" s="161"/>
      <c r="C11792" s="134"/>
      <c r="D11792" s="159"/>
      <c r="E11792" s="60"/>
      <c r="F11792" s="60"/>
    </row>
    <row r="11793" spans="1:6" s="170" customFormat="1">
      <c r="A11793" s="160"/>
      <c r="B11793" s="161"/>
      <c r="C11793" s="134"/>
      <c r="D11793" s="159"/>
      <c r="E11793" s="60"/>
      <c r="F11793" s="60"/>
    </row>
    <row r="11794" spans="1:6" s="170" customFormat="1">
      <c r="A11794" s="160"/>
      <c r="B11794" s="161"/>
      <c r="C11794" s="134"/>
      <c r="D11794" s="159"/>
      <c r="E11794" s="60"/>
      <c r="F11794" s="60"/>
    </row>
    <row r="11795" spans="1:6" s="170" customFormat="1">
      <c r="A11795" s="160"/>
      <c r="B11795" s="161"/>
      <c r="C11795" s="134"/>
      <c r="D11795" s="159"/>
      <c r="E11795" s="60"/>
      <c r="F11795" s="60"/>
    </row>
    <row r="11796" spans="1:6" s="170" customFormat="1">
      <c r="A11796" s="160"/>
      <c r="B11796" s="161"/>
      <c r="C11796" s="134"/>
      <c r="D11796" s="159"/>
      <c r="E11796" s="60"/>
      <c r="F11796" s="60"/>
    </row>
    <row r="11797" spans="1:6" s="170" customFormat="1">
      <c r="A11797" s="160"/>
      <c r="B11797" s="161"/>
      <c r="C11797" s="134"/>
      <c r="D11797" s="159"/>
      <c r="E11797" s="60"/>
      <c r="F11797" s="60"/>
    </row>
    <row r="11798" spans="1:6" s="170" customFormat="1">
      <c r="A11798" s="160"/>
      <c r="B11798" s="161"/>
      <c r="C11798" s="134"/>
      <c r="D11798" s="159"/>
      <c r="E11798" s="60"/>
      <c r="F11798" s="60"/>
    </row>
    <row r="11799" spans="1:6" s="170" customFormat="1">
      <c r="A11799" s="160"/>
      <c r="B11799" s="161"/>
      <c r="C11799" s="134"/>
      <c r="D11799" s="159"/>
      <c r="E11799" s="60"/>
      <c r="F11799" s="60"/>
    </row>
    <row r="11800" spans="1:6" s="170" customFormat="1">
      <c r="A11800" s="160"/>
      <c r="B11800" s="161"/>
      <c r="C11800" s="134"/>
      <c r="D11800" s="159"/>
      <c r="E11800" s="60"/>
      <c r="F11800" s="60"/>
    </row>
    <row r="11801" spans="1:6" s="170" customFormat="1">
      <c r="A11801" s="160"/>
      <c r="B11801" s="161"/>
      <c r="C11801" s="134"/>
      <c r="D11801" s="159"/>
      <c r="E11801" s="60"/>
      <c r="F11801" s="60"/>
    </row>
    <row r="11802" spans="1:6" s="170" customFormat="1">
      <c r="A11802" s="160"/>
      <c r="B11802" s="161"/>
      <c r="C11802" s="134"/>
      <c r="D11802" s="159"/>
      <c r="E11802" s="60"/>
      <c r="F11802" s="60"/>
    </row>
    <row r="11803" spans="1:6" s="170" customFormat="1">
      <c r="A11803" s="160"/>
      <c r="B11803" s="161"/>
      <c r="C11803" s="134"/>
      <c r="D11803" s="159"/>
      <c r="E11803" s="60"/>
      <c r="F11803" s="60"/>
    </row>
    <row r="11804" spans="1:6" s="170" customFormat="1">
      <c r="A11804" s="160"/>
      <c r="B11804" s="161"/>
      <c r="C11804" s="134"/>
      <c r="D11804" s="159"/>
      <c r="E11804" s="60"/>
      <c r="F11804" s="60"/>
    </row>
    <row r="11805" spans="1:6" s="170" customFormat="1">
      <c r="A11805" s="160"/>
      <c r="B11805" s="161"/>
      <c r="C11805" s="134"/>
      <c r="D11805" s="159"/>
      <c r="E11805" s="60"/>
      <c r="F11805" s="60"/>
    </row>
    <row r="11806" spans="1:6" s="170" customFormat="1">
      <c r="A11806" s="160"/>
      <c r="B11806" s="161"/>
      <c r="C11806" s="134"/>
      <c r="D11806" s="159"/>
      <c r="E11806" s="60"/>
      <c r="F11806" s="60"/>
    </row>
    <row r="11807" spans="1:6" s="170" customFormat="1">
      <c r="A11807" s="160"/>
      <c r="B11807" s="161"/>
      <c r="C11807" s="134"/>
      <c r="D11807" s="159"/>
      <c r="E11807" s="60"/>
      <c r="F11807" s="60"/>
    </row>
    <row r="11808" spans="1:6" s="170" customFormat="1">
      <c r="A11808" s="160"/>
      <c r="B11808" s="161"/>
      <c r="C11808" s="134"/>
      <c r="D11808" s="159"/>
      <c r="E11808" s="60"/>
      <c r="F11808" s="60"/>
    </row>
    <row r="11809" spans="1:6" s="170" customFormat="1">
      <c r="A11809" s="160"/>
      <c r="B11809" s="161"/>
      <c r="C11809" s="134"/>
      <c r="D11809" s="159"/>
      <c r="E11809" s="60"/>
      <c r="F11809" s="60"/>
    </row>
    <row r="11810" spans="1:6" s="170" customFormat="1">
      <c r="A11810" s="160"/>
      <c r="B11810" s="161"/>
      <c r="C11810" s="134"/>
      <c r="D11810" s="159"/>
      <c r="E11810" s="60"/>
      <c r="F11810" s="60"/>
    </row>
    <row r="11811" spans="1:6" s="170" customFormat="1">
      <c r="A11811" s="160"/>
      <c r="B11811" s="161"/>
      <c r="C11811" s="134"/>
      <c r="D11811" s="159"/>
      <c r="E11811" s="60"/>
      <c r="F11811" s="60"/>
    </row>
    <row r="11812" spans="1:6" s="170" customFormat="1">
      <c r="A11812" s="160"/>
      <c r="B11812" s="161"/>
      <c r="C11812" s="134"/>
      <c r="D11812" s="159"/>
      <c r="E11812" s="60"/>
      <c r="F11812" s="60"/>
    </row>
    <row r="11813" spans="1:6" s="170" customFormat="1">
      <c r="A11813" s="160"/>
      <c r="B11813" s="161"/>
      <c r="C11813" s="134"/>
      <c r="D11813" s="159"/>
      <c r="E11813" s="60"/>
      <c r="F11813" s="60"/>
    </row>
    <row r="11814" spans="1:6" s="170" customFormat="1">
      <c r="A11814" s="160"/>
      <c r="B11814" s="161"/>
      <c r="C11814" s="134"/>
      <c r="D11814" s="159"/>
      <c r="E11814" s="60"/>
      <c r="F11814" s="60"/>
    </row>
    <row r="11815" spans="1:6" s="170" customFormat="1">
      <c r="A11815" s="160"/>
      <c r="B11815" s="161"/>
      <c r="C11815" s="134"/>
      <c r="D11815" s="159"/>
      <c r="E11815" s="60"/>
      <c r="F11815" s="60"/>
    </row>
    <row r="11816" spans="1:6" s="170" customFormat="1">
      <c r="A11816" s="160"/>
      <c r="B11816" s="161"/>
      <c r="C11816" s="134"/>
      <c r="D11816" s="159"/>
      <c r="E11816" s="60"/>
      <c r="F11816" s="60"/>
    </row>
    <row r="11817" spans="1:6" s="170" customFormat="1">
      <c r="A11817" s="160"/>
      <c r="B11817" s="161"/>
      <c r="C11817" s="134"/>
      <c r="D11817" s="159"/>
      <c r="E11817" s="60"/>
      <c r="F11817" s="60"/>
    </row>
    <row r="11818" spans="1:6" s="170" customFormat="1">
      <c r="A11818" s="160"/>
      <c r="B11818" s="161"/>
      <c r="C11818" s="134"/>
      <c r="D11818" s="159"/>
      <c r="E11818" s="60"/>
      <c r="F11818" s="60"/>
    </row>
    <row r="11819" spans="1:6" s="170" customFormat="1">
      <c r="A11819" s="160"/>
      <c r="B11819" s="161"/>
      <c r="C11819" s="134"/>
      <c r="D11819" s="159"/>
      <c r="E11819" s="60"/>
      <c r="F11819" s="60"/>
    </row>
    <row r="11820" spans="1:6" s="170" customFormat="1">
      <c r="A11820" s="160"/>
      <c r="B11820" s="161"/>
      <c r="C11820" s="134"/>
      <c r="D11820" s="159"/>
      <c r="E11820" s="60"/>
      <c r="F11820" s="60"/>
    </row>
    <row r="11821" spans="1:6" s="170" customFormat="1">
      <c r="A11821" s="160"/>
      <c r="B11821" s="161"/>
      <c r="C11821" s="134"/>
      <c r="D11821" s="159"/>
      <c r="E11821" s="60"/>
      <c r="F11821" s="60"/>
    </row>
    <row r="11822" spans="1:6" s="170" customFormat="1">
      <c r="A11822" s="160"/>
      <c r="B11822" s="161"/>
      <c r="C11822" s="134"/>
      <c r="D11822" s="159"/>
      <c r="E11822" s="60"/>
      <c r="F11822" s="60"/>
    </row>
    <row r="11823" spans="1:6" s="170" customFormat="1">
      <c r="A11823" s="160"/>
      <c r="B11823" s="161"/>
      <c r="C11823" s="134"/>
      <c r="D11823" s="159"/>
      <c r="E11823" s="60"/>
      <c r="F11823" s="60"/>
    </row>
    <row r="11824" spans="1:6" s="170" customFormat="1">
      <c r="A11824" s="160"/>
      <c r="B11824" s="161"/>
      <c r="C11824" s="134"/>
      <c r="D11824" s="159"/>
      <c r="E11824" s="60"/>
      <c r="F11824" s="60"/>
    </row>
    <row r="11825" spans="1:6" s="170" customFormat="1">
      <c r="A11825" s="160"/>
      <c r="B11825" s="161"/>
      <c r="C11825" s="134"/>
      <c r="D11825" s="159"/>
      <c r="E11825" s="60"/>
      <c r="F11825" s="60"/>
    </row>
    <row r="11826" spans="1:6" s="170" customFormat="1">
      <c r="A11826" s="160"/>
      <c r="B11826" s="161"/>
      <c r="C11826" s="134"/>
      <c r="D11826" s="159"/>
      <c r="E11826" s="60"/>
      <c r="F11826" s="60"/>
    </row>
    <row r="11827" spans="1:6" s="170" customFormat="1">
      <c r="A11827" s="160"/>
      <c r="B11827" s="161"/>
      <c r="C11827" s="134"/>
      <c r="D11827" s="159"/>
      <c r="E11827" s="60"/>
      <c r="F11827" s="60"/>
    </row>
    <row r="11828" spans="1:6" s="170" customFormat="1">
      <c r="A11828" s="160"/>
      <c r="B11828" s="161"/>
      <c r="C11828" s="134"/>
      <c r="D11828" s="159"/>
      <c r="E11828" s="60"/>
      <c r="F11828" s="60"/>
    </row>
    <row r="11829" spans="1:6" s="170" customFormat="1">
      <c r="A11829" s="160"/>
      <c r="B11829" s="161"/>
      <c r="C11829" s="134"/>
      <c r="D11829" s="159"/>
      <c r="E11829" s="60"/>
      <c r="F11829" s="60"/>
    </row>
    <row r="11830" spans="1:6" s="170" customFormat="1">
      <c r="A11830" s="160"/>
      <c r="B11830" s="161"/>
      <c r="C11830" s="134"/>
      <c r="D11830" s="159"/>
      <c r="E11830" s="60"/>
      <c r="F11830" s="60"/>
    </row>
    <row r="11831" spans="1:6" s="170" customFormat="1">
      <c r="A11831" s="160"/>
      <c r="B11831" s="161"/>
      <c r="C11831" s="134"/>
      <c r="D11831" s="159"/>
      <c r="E11831" s="60"/>
      <c r="F11831" s="60"/>
    </row>
    <row r="11832" spans="1:6" s="170" customFormat="1">
      <c r="A11832" s="160"/>
      <c r="B11832" s="161"/>
      <c r="C11832" s="134"/>
      <c r="D11832" s="159"/>
      <c r="E11832" s="60"/>
      <c r="F11832" s="60"/>
    </row>
    <row r="11833" spans="1:6" s="170" customFormat="1">
      <c r="A11833" s="160"/>
      <c r="B11833" s="161"/>
      <c r="C11833" s="134"/>
      <c r="D11833" s="159"/>
      <c r="E11833" s="60"/>
      <c r="F11833" s="60"/>
    </row>
    <row r="11834" spans="1:6" s="170" customFormat="1">
      <c r="A11834" s="160"/>
      <c r="B11834" s="161"/>
      <c r="C11834" s="134"/>
      <c r="D11834" s="159"/>
      <c r="E11834" s="60"/>
      <c r="F11834" s="60"/>
    </row>
    <row r="11835" spans="1:6" s="170" customFormat="1">
      <c r="A11835" s="160"/>
      <c r="B11835" s="161"/>
      <c r="C11835" s="134"/>
      <c r="D11835" s="159"/>
      <c r="E11835" s="60"/>
      <c r="F11835" s="60"/>
    </row>
    <row r="11836" spans="1:6" s="170" customFormat="1">
      <c r="A11836" s="160"/>
      <c r="B11836" s="161"/>
      <c r="C11836" s="134"/>
      <c r="D11836" s="159"/>
      <c r="E11836" s="60"/>
      <c r="F11836" s="60"/>
    </row>
    <row r="11837" spans="1:6" s="170" customFormat="1">
      <c r="A11837" s="160"/>
      <c r="B11837" s="161"/>
      <c r="C11837" s="134"/>
      <c r="D11837" s="159"/>
      <c r="E11837" s="60"/>
      <c r="F11837" s="60"/>
    </row>
    <row r="11838" spans="1:6" s="170" customFormat="1">
      <c r="A11838" s="160"/>
      <c r="B11838" s="161"/>
      <c r="C11838" s="134"/>
      <c r="D11838" s="159"/>
      <c r="E11838" s="60"/>
      <c r="F11838" s="60"/>
    </row>
    <row r="11839" spans="1:6" s="170" customFormat="1">
      <c r="A11839" s="160"/>
      <c r="B11839" s="161"/>
      <c r="C11839" s="134"/>
      <c r="D11839" s="159"/>
      <c r="E11839" s="60"/>
      <c r="F11839" s="60"/>
    </row>
    <row r="11840" spans="1:6" s="170" customFormat="1">
      <c r="A11840" s="160"/>
      <c r="B11840" s="161"/>
      <c r="C11840" s="134"/>
      <c r="D11840" s="159"/>
      <c r="E11840" s="60"/>
      <c r="F11840" s="60"/>
    </row>
    <row r="11841" spans="1:6" s="170" customFormat="1">
      <c r="A11841" s="160"/>
      <c r="B11841" s="161"/>
      <c r="C11841" s="134"/>
      <c r="D11841" s="159"/>
      <c r="E11841" s="60"/>
      <c r="F11841" s="60"/>
    </row>
    <row r="11842" spans="1:6" s="170" customFormat="1">
      <c r="A11842" s="160"/>
      <c r="B11842" s="161"/>
      <c r="C11842" s="134"/>
      <c r="D11842" s="159"/>
      <c r="E11842" s="60"/>
      <c r="F11842" s="60"/>
    </row>
    <row r="11843" spans="1:6" s="170" customFormat="1">
      <c r="A11843" s="160"/>
      <c r="B11843" s="161"/>
      <c r="C11843" s="134"/>
      <c r="D11843" s="159"/>
      <c r="E11843" s="60"/>
      <c r="F11843" s="60"/>
    </row>
    <row r="11844" spans="1:6" s="170" customFormat="1">
      <c r="A11844" s="160"/>
      <c r="B11844" s="161"/>
      <c r="C11844" s="134"/>
      <c r="D11844" s="159"/>
      <c r="E11844" s="60"/>
      <c r="F11844" s="60"/>
    </row>
    <row r="11845" spans="1:6" s="170" customFormat="1">
      <c r="A11845" s="160"/>
      <c r="B11845" s="161"/>
      <c r="C11845" s="134"/>
      <c r="D11845" s="159"/>
      <c r="E11845" s="60"/>
      <c r="F11845" s="60"/>
    </row>
    <row r="11846" spans="1:6" s="170" customFormat="1">
      <c r="A11846" s="160"/>
      <c r="B11846" s="161"/>
      <c r="C11846" s="134"/>
      <c r="D11846" s="159"/>
      <c r="E11846" s="60"/>
      <c r="F11846" s="60"/>
    </row>
    <row r="11847" spans="1:6" s="170" customFormat="1">
      <c r="A11847" s="160"/>
      <c r="B11847" s="161"/>
      <c r="C11847" s="134"/>
      <c r="D11847" s="159"/>
      <c r="E11847" s="60"/>
      <c r="F11847" s="60"/>
    </row>
    <row r="11848" spans="1:6" s="170" customFormat="1">
      <c r="A11848" s="160"/>
      <c r="B11848" s="161"/>
      <c r="C11848" s="134"/>
      <c r="D11848" s="159"/>
      <c r="E11848" s="60"/>
      <c r="F11848" s="60"/>
    </row>
    <row r="11849" spans="1:6" s="170" customFormat="1">
      <c r="A11849" s="160"/>
      <c r="B11849" s="161"/>
      <c r="C11849" s="134"/>
      <c r="D11849" s="159"/>
      <c r="E11849" s="60"/>
      <c r="F11849" s="60"/>
    </row>
    <row r="11850" spans="1:6" s="170" customFormat="1">
      <c r="A11850" s="160"/>
      <c r="B11850" s="161"/>
      <c r="C11850" s="134"/>
      <c r="D11850" s="159"/>
      <c r="E11850" s="60"/>
      <c r="F11850" s="60"/>
    </row>
    <row r="11851" spans="1:6" s="170" customFormat="1">
      <c r="A11851" s="160"/>
      <c r="B11851" s="161"/>
      <c r="C11851" s="134"/>
      <c r="D11851" s="159"/>
      <c r="E11851" s="60"/>
      <c r="F11851" s="60"/>
    </row>
    <row r="11852" spans="1:6" s="170" customFormat="1">
      <c r="A11852" s="160"/>
      <c r="B11852" s="161"/>
      <c r="C11852" s="134"/>
      <c r="D11852" s="159"/>
      <c r="E11852" s="60"/>
      <c r="F11852" s="60"/>
    </row>
    <row r="11853" spans="1:6" s="170" customFormat="1">
      <c r="A11853" s="160"/>
      <c r="B11853" s="161"/>
      <c r="C11853" s="134"/>
      <c r="D11853" s="159"/>
      <c r="E11853" s="60"/>
      <c r="F11853" s="60"/>
    </row>
    <row r="11854" spans="1:6" s="170" customFormat="1">
      <c r="A11854" s="160"/>
      <c r="B11854" s="161"/>
      <c r="C11854" s="134"/>
      <c r="D11854" s="159"/>
      <c r="E11854" s="60"/>
      <c r="F11854" s="60"/>
    </row>
    <row r="11855" spans="1:6" s="170" customFormat="1">
      <c r="A11855" s="160"/>
      <c r="B11855" s="161"/>
      <c r="C11855" s="134"/>
      <c r="D11855" s="159"/>
      <c r="E11855" s="60"/>
      <c r="F11855" s="60"/>
    </row>
    <row r="11856" spans="1:6" s="170" customFormat="1">
      <c r="A11856" s="160"/>
      <c r="B11856" s="161"/>
      <c r="C11856" s="134"/>
      <c r="D11856" s="159"/>
      <c r="E11856" s="60"/>
      <c r="F11856" s="60"/>
    </row>
    <row r="11857" spans="1:6" s="170" customFormat="1">
      <c r="A11857" s="160"/>
      <c r="B11857" s="161"/>
      <c r="C11857" s="134"/>
      <c r="D11857" s="159"/>
      <c r="E11857" s="60"/>
      <c r="F11857" s="60"/>
    </row>
    <row r="11858" spans="1:6" s="170" customFormat="1">
      <c r="A11858" s="160"/>
      <c r="B11858" s="161"/>
      <c r="C11858" s="134"/>
      <c r="D11858" s="159"/>
      <c r="E11858" s="60"/>
      <c r="F11858" s="60"/>
    </row>
    <row r="11859" spans="1:6" s="170" customFormat="1">
      <c r="A11859" s="160"/>
      <c r="B11859" s="161"/>
      <c r="C11859" s="134"/>
      <c r="D11859" s="159"/>
      <c r="E11859" s="60"/>
      <c r="F11859" s="60"/>
    </row>
    <row r="11860" spans="1:6" s="170" customFormat="1">
      <c r="A11860" s="160"/>
      <c r="B11860" s="161"/>
      <c r="C11860" s="134"/>
      <c r="D11860" s="159"/>
      <c r="E11860" s="60"/>
      <c r="F11860" s="60"/>
    </row>
    <row r="11861" spans="1:6" s="170" customFormat="1">
      <c r="A11861" s="160"/>
      <c r="B11861" s="161"/>
      <c r="C11861" s="134"/>
      <c r="D11861" s="159"/>
      <c r="E11861" s="60"/>
      <c r="F11861" s="60"/>
    </row>
    <row r="11862" spans="1:6" s="170" customFormat="1">
      <c r="A11862" s="160"/>
      <c r="B11862" s="161"/>
      <c r="C11862" s="134"/>
      <c r="D11862" s="159"/>
      <c r="E11862" s="60"/>
      <c r="F11862" s="60"/>
    </row>
    <row r="11863" spans="1:6" s="170" customFormat="1">
      <c r="A11863" s="160"/>
      <c r="B11863" s="161"/>
      <c r="C11863" s="134"/>
      <c r="D11863" s="159"/>
      <c r="E11863" s="60"/>
      <c r="F11863" s="60"/>
    </row>
    <row r="11864" spans="1:6" s="170" customFormat="1">
      <c r="A11864" s="160"/>
      <c r="B11864" s="161"/>
      <c r="C11864" s="134"/>
      <c r="D11864" s="159"/>
      <c r="E11864" s="60"/>
      <c r="F11864" s="60"/>
    </row>
    <row r="11865" spans="1:6" s="170" customFormat="1">
      <c r="A11865" s="160"/>
      <c r="B11865" s="161"/>
      <c r="C11865" s="134"/>
      <c r="D11865" s="159"/>
      <c r="E11865" s="60"/>
      <c r="F11865" s="60"/>
    </row>
    <row r="11866" spans="1:6" s="170" customFormat="1">
      <c r="A11866" s="160"/>
      <c r="B11866" s="161"/>
      <c r="C11866" s="134"/>
      <c r="D11866" s="159"/>
      <c r="E11866" s="60"/>
      <c r="F11866" s="60"/>
    </row>
    <row r="11867" spans="1:6" s="170" customFormat="1">
      <c r="A11867" s="160"/>
      <c r="B11867" s="161"/>
      <c r="C11867" s="134"/>
      <c r="D11867" s="159"/>
      <c r="E11867" s="60"/>
      <c r="F11867" s="60"/>
    </row>
    <row r="11868" spans="1:6" s="170" customFormat="1">
      <c r="A11868" s="160"/>
      <c r="B11868" s="161"/>
      <c r="C11868" s="134"/>
      <c r="D11868" s="159"/>
      <c r="E11868" s="60"/>
      <c r="F11868" s="60"/>
    </row>
    <row r="11869" spans="1:6" s="170" customFormat="1">
      <c r="A11869" s="160"/>
      <c r="B11869" s="161"/>
      <c r="C11869" s="134"/>
      <c r="D11869" s="159"/>
      <c r="E11869" s="60"/>
      <c r="F11869" s="60"/>
    </row>
    <row r="11870" spans="1:6" s="170" customFormat="1">
      <c r="A11870" s="160"/>
      <c r="B11870" s="161"/>
      <c r="C11870" s="134"/>
      <c r="D11870" s="159"/>
      <c r="E11870" s="60"/>
      <c r="F11870" s="60"/>
    </row>
    <row r="11871" spans="1:6" s="170" customFormat="1">
      <c r="A11871" s="160"/>
      <c r="B11871" s="161"/>
      <c r="C11871" s="134"/>
      <c r="D11871" s="159"/>
      <c r="E11871" s="60"/>
      <c r="F11871" s="60"/>
    </row>
    <row r="11872" spans="1:6" s="170" customFormat="1">
      <c r="A11872" s="160"/>
      <c r="B11872" s="161"/>
      <c r="C11872" s="134"/>
      <c r="D11872" s="159"/>
      <c r="E11872" s="60"/>
      <c r="F11872" s="60"/>
    </row>
    <row r="11873" spans="1:6" s="170" customFormat="1">
      <c r="A11873" s="160"/>
      <c r="B11873" s="161"/>
      <c r="C11873" s="134"/>
      <c r="D11873" s="159"/>
      <c r="E11873" s="60"/>
      <c r="F11873" s="60"/>
    </row>
    <row r="11874" spans="1:6" s="170" customFormat="1">
      <c r="A11874" s="160"/>
      <c r="B11874" s="161"/>
      <c r="C11874" s="134"/>
      <c r="D11874" s="159"/>
      <c r="E11874" s="60"/>
      <c r="F11874" s="60"/>
    </row>
    <row r="11875" spans="1:6" s="170" customFormat="1">
      <c r="A11875" s="160"/>
      <c r="B11875" s="161"/>
      <c r="C11875" s="134"/>
      <c r="D11875" s="159"/>
      <c r="E11875" s="60"/>
      <c r="F11875" s="60"/>
    </row>
    <row r="11876" spans="1:6" s="170" customFormat="1">
      <c r="A11876" s="160"/>
      <c r="B11876" s="161"/>
      <c r="C11876" s="134"/>
      <c r="D11876" s="159"/>
      <c r="E11876" s="60"/>
      <c r="F11876" s="60"/>
    </row>
    <row r="11877" spans="1:6" s="170" customFormat="1">
      <c r="A11877" s="160"/>
      <c r="B11877" s="161"/>
      <c r="C11877" s="134"/>
      <c r="D11877" s="159"/>
      <c r="E11877" s="60"/>
      <c r="F11877" s="60"/>
    </row>
    <row r="11878" spans="1:6" s="170" customFormat="1">
      <c r="A11878" s="160"/>
      <c r="B11878" s="161"/>
      <c r="C11878" s="134"/>
      <c r="D11878" s="159"/>
      <c r="E11878" s="60"/>
      <c r="F11878" s="60"/>
    </row>
    <row r="11879" spans="1:6" s="170" customFormat="1">
      <c r="A11879" s="160"/>
      <c r="B11879" s="161"/>
      <c r="C11879" s="134"/>
      <c r="D11879" s="159"/>
      <c r="E11879" s="60"/>
      <c r="F11879" s="60"/>
    </row>
    <row r="11880" spans="1:6" s="170" customFormat="1">
      <c r="A11880" s="160"/>
      <c r="B11880" s="161"/>
      <c r="C11880" s="134"/>
      <c r="D11880" s="159"/>
      <c r="E11880" s="60"/>
      <c r="F11880" s="60"/>
    </row>
    <row r="11881" spans="1:6" s="170" customFormat="1">
      <c r="A11881" s="160"/>
      <c r="B11881" s="161"/>
      <c r="C11881" s="134"/>
      <c r="D11881" s="159"/>
      <c r="E11881" s="60"/>
      <c r="F11881" s="60"/>
    </row>
    <row r="11882" spans="1:6" s="170" customFormat="1">
      <c r="A11882" s="160"/>
      <c r="B11882" s="161"/>
      <c r="C11882" s="134"/>
      <c r="D11882" s="159"/>
      <c r="E11882" s="60"/>
      <c r="F11882" s="60"/>
    </row>
    <row r="11883" spans="1:6" s="170" customFormat="1">
      <c r="A11883" s="160"/>
      <c r="B11883" s="161"/>
      <c r="C11883" s="134"/>
      <c r="D11883" s="159"/>
      <c r="E11883" s="60"/>
      <c r="F11883" s="60"/>
    </row>
    <row r="11884" spans="1:6" s="170" customFormat="1">
      <c r="A11884" s="160"/>
      <c r="B11884" s="161"/>
      <c r="C11884" s="134"/>
      <c r="D11884" s="159"/>
      <c r="E11884" s="60"/>
      <c r="F11884" s="60"/>
    </row>
    <row r="11885" spans="1:6" s="170" customFormat="1">
      <c r="A11885" s="160"/>
      <c r="B11885" s="161"/>
      <c r="C11885" s="134"/>
      <c r="D11885" s="159"/>
      <c r="E11885" s="60"/>
      <c r="F11885" s="60"/>
    </row>
    <row r="11886" spans="1:6" s="170" customFormat="1">
      <c r="A11886" s="160"/>
      <c r="B11886" s="161"/>
      <c r="C11886" s="134"/>
      <c r="D11886" s="159"/>
      <c r="E11886" s="60"/>
      <c r="F11886" s="60"/>
    </row>
    <row r="11887" spans="1:6" s="170" customFormat="1">
      <c r="A11887" s="160"/>
      <c r="B11887" s="161"/>
      <c r="C11887" s="134"/>
      <c r="D11887" s="159"/>
      <c r="E11887" s="60"/>
      <c r="F11887" s="60"/>
    </row>
    <row r="11888" spans="1:6" s="170" customFormat="1">
      <c r="A11888" s="160"/>
      <c r="B11888" s="161"/>
      <c r="C11888" s="134"/>
      <c r="D11888" s="159"/>
      <c r="E11888" s="60"/>
      <c r="F11888" s="60"/>
    </row>
    <row r="11889" spans="1:6" s="170" customFormat="1">
      <c r="A11889" s="160"/>
      <c r="B11889" s="161"/>
      <c r="C11889" s="134"/>
      <c r="D11889" s="159"/>
      <c r="E11889" s="60"/>
      <c r="F11889" s="60"/>
    </row>
    <row r="11890" spans="1:6" s="170" customFormat="1">
      <c r="A11890" s="160"/>
      <c r="B11890" s="161"/>
      <c r="C11890" s="134"/>
      <c r="D11890" s="159"/>
      <c r="E11890" s="60"/>
      <c r="F11890" s="60"/>
    </row>
    <row r="11891" spans="1:6" s="170" customFormat="1">
      <c r="A11891" s="160"/>
      <c r="B11891" s="161"/>
      <c r="C11891" s="134"/>
      <c r="D11891" s="159"/>
      <c r="E11891" s="60"/>
      <c r="F11891" s="60"/>
    </row>
    <row r="11892" spans="1:6" s="170" customFormat="1">
      <c r="A11892" s="160"/>
      <c r="B11892" s="161"/>
      <c r="C11892" s="134"/>
      <c r="D11892" s="159"/>
      <c r="E11892" s="60"/>
      <c r="F11892" s="60"/>
    </row>
    <row r="11893" spans="1:6" s="170" customFormat="1">
      <c r="A11893" s="160"/>
      <c r="B11893" s="161"/>
      <c r="C11893" s="134"/>
      <c r="D11893" s="159"/>
      <c r="E11893" s="60"/>
      <c r="F11893" s="60"/>
    </row>
    <row r="11894" spans="1:6" s="170" customFormat="1">
      <c r="A11894" s="160"/>
      <c r="B11894" s="161"/>
      <c r="C11894" s="134"/>
      <c r="D11894" s="159"/>
      <c r="E11894" s="60"/>
      <c r="F11894" s="60"/>
    </row>
    <row r="11895" spans="1:6" s="170" customFormat="1">
      <c r="A11895" s="160"/>
      <c r="B11895" s="161"/>
      <c r="C11895" s="134"/>
      <c r="D11895" s="159"/>
      <c r="E11895" s="60"/>
      <c r="F11895" s="60"/>
    </row>
    <row r="11896" spans="1:6" s="170" customFormat="1">
      <c r="A11896" s="160"/>
      <c r="B11896" s="161"/>
      <c r="C11896" s="134"/>
      <c r="D11896" s="159"/>
      <c r="E11896" s="60"/>
      <c r="F11896" s="60"/>
    </row>
    <row r="11897" spans="1:6" s="170" customFormat="1">
      <c r="A11897" s="160"/>
      <c r="B11897" s="161"/>
      <c r="C11897" s="134"/>
      <c r="D11897" s="159"/>
      <c r="E11897" s="60"/>
      <c r="F11897" s="60"/>
    </row>
    <row r="11898" spans="1:6" s="170" customFormat="1">
      <c r="A11898" s="160"/>
      <c r="B11898" s="161"/>
      <c r="C11898" s="134"/>
      <c r="D11898" s="159"/>
      <c r="E11898" s="60"/>
      <c r="F11898" s="60"/>
    </row>
    <row r="11899" spans="1:6" s="170" customFormat="1">
      <c r="A11899" s="160"/>
      <c r="B11899" s="161"/>
      <c r="C11899" s="134"/>
      <c r="D11899" s="159"/>
      <c r="E11899" s="60"/>
      <c r="F11899" s="60"/>
    </row>
    <row r="11900" spans="1:6" s="170" customFormat="1">
      <c r="A11900" s="160"/>
      <c r="B11900" s="161"/>
      <c r="C11900" s="134"/>
      <c r="D11900" s="159"/>
      <c r="E11900" s="60"/>
      <c r="F11900" s="60"/>
    </row>
    <row r="11901" spans="1:6" s="170" customFormat="1">
      <c r="A11901" s="160"/>
      <c r="B11901" s="161"/>
      <c r="C11901" s="134"/>
      <c r="D11901" s="159"/>
      <c r="E11901" s="60"/>
      <c r="F11901" s="60"/>
    </row>
    <row r="11902" spans="1:6" s="170" customFormat="1">
      <c r="A11902" s="160"/>
      <c r="B11902" s="161"/>
      <c r="C11902" s="134"/>
      <c r="D11902" s="159"/>
      <c r="E11902" s="60"/>
      <c r="F11902" s="60"/>
    </row>
    <row r="11903" spans="1:6" s="170" customFormat="1">
      <c r="A11903" s="160"/>
      <c r="B11903" s="161"/>
      <c r="C11903" s="134"/>
      <c r="D11903" s="159"/>
      <c r="E11903" s="60"/>
      <c r="F11903" s="60"/>
    </row>
    <row r="11904" spans="1:6" s="170" customFormat="1">
      <c r="A11904" s="160"/>
      <c r="B11904" s="161"/>
      <c r="C11904" s="134"/>
      <c r="D11904" s="159"/>
      <c r="E11904" s="60"/>
      <c r="F11904" s="60"/>
    </row>
    <row r="11905" spans="1:6" s="170" customFormat="1">
      <c r="A11905" s="160"/>
      <c r="B11905" s="161"/>
      <c r="C11905" s="134"/>
      <c r="D11905" s="159"/>
      <c r="E11905" s="60"/>
      <c r="F11905" s="60"/>
    </row>
    <row r="11906" spans="1:6" s="170" customFormat="1">
      <c r="A11906" s="160"/>
      <c r="B11906" s="161"/>
      <c r="C11906" s="134"/>
      <c r="D11906" s="159"/>
      <c r="E11906" s="60"/>
      <c r="F11906" s="60"/>
    </row>
    <row r="11907" spans="1:6" s="170" customFormat="1">
      <c r="A11907" s="160"/>
      <c r="B11907" s="161"/>
      <c r="C11907" s="134"/>
      <c r="D11907" s="159"/>
      <c r="E11907" s="60"/>
      <c r="F11907" s="60"/>
    </row>
    <row r="11908" spans="1:6" s="170" customFormat="1">
      <c r="A11908" s="160"/>
      <c r="B11908" s="161"/>
      <c r="C11908" s="134"/>
      <c r="D11908" s="159"/>
      <c r="E11908" s="60"/>
      <c r="F11908" s="60"/>
    </row>
    <row r="11909" spans="1:6" s="170" customFormat="1">
      <c r="A11909" s="160"/>
      <c r="B11909" s="161"/>
      <c r="C11909" s="134"/>
      <c r="D11909" s="159"/>
      <c r="E11909" s="60"/>
      <c r="F11909" s="60"/>
    </row>
    <row r="11910" spans="1:6" s="170" customFormat="1">
      <c r="A11910" s="160"/>
      <c r="B11910" s="161"/>
      <c r="C11910" s="134"/>
      <c r="D11910" s="159"/>
      <c r="E11910" s="60"/>
      <c r="F11910" s="60"/>
    </row>
    <row r="11911" spans="1:6" s="170" customFormat="1">
      <c r="A11911" s="160"/>
      <c r="B11911" s="161"/>
      <c r="C11911" s="134"/>
      <c r="D11911" s="159"/>
      <c r="E11911" s="60"/>
      <c r="F11911" s="60"/>
    </row>
    <row r="11912" spans="1:6" s="170" customFormat="1">
      <c r="A11912" s="160"/>
      <c r="B11912" s="161"/>
      <c r="C11912" s="134"/>
      <c r="D11912" s="159"/>
      <c r="E11912" s="60"/>
      <c r="F11912" s="60"/>
    </row>
    <row r="11913" spans="1:6" s="170" customFormat="1">
      <c r="A11913" s="160"/>
      <c r="B11913" s="161"/>
      <c r="C11913" s="134"/>
      <c r="D11913" s="159"/>
      <c r="E11913" s="60"/>
      <c r="F11913" s="60"/>
    </row>
    <row r="11914" spans="1:6" s="170" customFormat="1">
      <c r="A11914" s="160"/>
      <c r="B11914" s="161"/>
      <c r="C11914" s="134"/>
      <c r="D11914" s="159"/>
      <c r="E11914" s="60"/>
      <c r="F11914" s="60"/>
    </row>
    <row r="11915" spans="1:6" s="170" customFormat="1">
      <c r="A11915" s="160"/>
      <c r="B11915" s="161"/>
      <c r="C11915" s="134"/>
      <c r="D11915" s="159"/>
      <c r="E11915" s="60"/>
      <c r="F11915" s="60"/>
    </row>
    <row r="11916" spans="1:6" s="170" customFormat="1">
      <c r="A11916" s="160"/>
      <c r="B11916" s="161"/>
      <c r="C11916" s="134"/>
      <c r="D11916" s="159"/>
      <c r="E11916" s="60"/>
      <c r="F11916" s="60"/>
    </row>
    <row r="11917" spans="1:6" s="170" customFormat="1">
      <c r="A11917" s="160"/>
      <c r="B11917" s="161"/>
      <c r="C11917" s="134"/>
      <c r="D11917" s="159"/>
      <c r="E11917" s="60"/>
      <c r="F11917" s="60"/>
    </row>
    <row r="11918" spans="1:6" s="170" customFormat="1">
      <c r="A11918" s="160"/>
      <c r="B11918" s="161"/>
      <c r="C11918" s="134"/>
      <c r="D11918" s="159"/>
      <c r="E11918" s="60"/>
      <c r="F11918" s="60"/>
    </row>
    <row r="11919" spans="1:6" s="170" customFormat="1">
      <c r="A11919" s="160"/>
      <c r="B11919" s="161"/>
      <c r="C11919" s="134"/>
      <c r="D11919" s="159"/>
      <c r="E11919" s="60"/>
      <c r="F11919" s="60"/>
    </row>
    <row r="11920" spans="1:6" s="170" customFormat="1">
      <c r="A11920" s="160"/>
      <c r="B11920" s="161"/>
      <c r="C11920" s="134"/>
      <c r="D11920" s="159"/>
      <c r="E11920" s="60"/>
      <c r="F11920" s="60"/>
    </row>
    <row r="11921" spans="1:6" s="170" customFormat="1">
      <c r="A11921" s="160"/>
      <c r="B11921" s="161"/>
      <c r="C11921" s="134"/>
      <c r="D11921" s="159"/>
      <c r="E11921" s="60"/>
      <c r="F11921" s="60"/>
    </row>
    <row r="11922" spans="1:6" s="170" customFormat="1">
      <c r="A11922" s="160"/>
      <c r="B11922" s="161"/>
      <c r="C11922" s="134"/>
      <c r="D11922" s="159"/>
      <c r="E11922" s="60"/>
      <c r="F11922" s="60"/>
    </row>
    <row r="11923" spans="1:6" s="170" customFormat="1">
      <c r="A11923" s="160"/>
      <c r="B11923" s="161"/>
      <c r="C11923" s="134"/>
      <c r="D11923" s="159"/>
      <c r="E11923" s="60"/>
      <c r="F11923" s="60"/>
    </row>
    <row r="11924" spans="1:6" s="170" customFormat="1">
      <c r="A11924" s="160"/>
      <c r="B11924" s="161"/>
      <c r="C11924" s="134"/>
      <c r="D11924" s="159"/>
      <c r="E11924" s="60"/>
      <c r="F11924" s="60"/>
    </row>
    <row r="11925" spans="1:6" s="170" customFormat="1">
      <c r="A11925" s="160"/>
      <c r="B11925" s="161"/>
      <c r="C11925" s="134"/>
      <c r="D11925" s="159"/>
      <c r="E11925" s="60"/>
      <c r="F11925" s="60"/>
    </row>
    <row r="11926" spans="1:6" s="170" customFormat="1">
      <c r="A11926" s="160"/>
      <c r="B11926" s="161"/>
      <c r="C11926" s="134"/>
      <c r="D11926" s="159"/>
      <c r="E11926" s="60"/>
      <c r="F11926" s="60"/>
    </row>
    <row r="11927" spans="1:6" s="170" customFormat="1">
      <c r="A11927" s="160"/>
      <c r="B11927" s="161"/>
      <c r="C11927" s="134"/>
      <c r="D11927" s="159"/>
      <c r="E11927" s="60"/>
      <c r="F11927" s="60"/>
    </row>
    <row r="11928" spans="1:6" s="170" customFormat="1">
      <c r="A11928" s="160"/>
      <c r="B11928" s="161"/>
      <c r="C11928" s="134"/>
      <c r="D11928" s="159"/>
      <c r="E11928" s="60"/>
      <c r="F11928" s="60"/>
    </row>
    <row r="11929" spans="1:6" s="170" customFormat="1">
      <c r="A11929" s="160"/>
      <c r="B11929" s="161"/>
      <c r="C11929" s="134"/>
      <c r="D11929" s="159"/>
      <c r="E11929" s="60"/>
      <c r="F11929" s="60"/>
    </row>
    <row r="11930" spans="1:6" s="170" customFormat="1">
      <c r="A11930" s="160"/>
      <c r="B11930" s="161"/>
      <c r="C11930" s="134"/>
      <c r="D11930" s="159"/>
      <c r="E11930" s="60"/>
      <c r="F11930" s="60"/>
    </row>
    <row r="11931" spans="1:6" s="170" customFormat="1">
      <c r="A11931" s="160"/>
      <c r="B11931" s="161"/>
      <c r="C11931" s="134"/>
      <c r="D11931" s="159"/>
      <c r="E11931" s="60"/>
      <c r="F11931" s="60"/>
    </row>
    <row r="11932" spans="1:6" s="170" customFormat="1">
      <c r="A11932" s="160"/>
      <c r="B11932" s="161"/>
      <c r="C11932" s="134"/>
      <c r="D11932" s="159"/>
      <c r="E11932" s="60"/>
      <c r="F11932" s="60"/>
    </row>
    <row r="11933" spans="1:6" s="170" customFormat="1">
      <c r="A11933" s="160"/>
      <c r="B11933" s="161"/>
      <c r="C11933" s="134"/>
      <c r="D11933" s="159"/>
      <c r="E11933" s="60"/>
      <c r="F11933" s="60"/>
    </row>
    <row r="11934" spans="1:6" s="170" customFormat="1">
      <c r="A11934" s="160"/>
      <c r="B11934" s="161"/>
      <c r="C11934" s="134"/>
      <c r="D11934" s="159"/>
      <c r="E11934" s="60"/>
      <c r="F11934" s="60"/>
    </row>
    <row r="11935" spans="1:6" s="170" customFormat="1">
      <c r="A11935" s="160"/>
      <c r="B11935" s="161"/>
      <c r="C11935" s="134"/>
      <c r="D11935" s="159"/>
      <c r="E11935" s="60"/>
      <c r="F11935" s="60"/>
    </row>
    <row r="11936" spans="1:6" s="170" customFormat="1">
      <c r="A11936" s="160"/>
      <c r="B11936" s="161"/>
      <c r="C11936" s="134"/>
      <c r="D11936" s="159"/>
      <c r="E11936" s="60"/>
      <c r="F11936" s="60"/>
    </row>
    <row r="11937" spans="1:6" s="170" customFormat="1">
      <c r="A11937" s="160"/>
      <c r="B11937" s="161"/>
      <c r="C11937" s="134"/>
      <c r="D11937" s="159"/>
      <c r="E11937" s="60"/>
      <c r="F11937" s="60"/>
    </row>
    <row r="11938" spans="1:6" s="170" customFormat="1">
      <c r="A11938" s="160"/>
      <c r="B11938" s="161"/>
      <c r="C11938" s="134"/>
      <c r="D11938" s="159"/>
      <c r="E11938" s="60"/>
      <c r="F11938" s="60"/>
    </row>
    <row r="11939" spans="1:6" s="170" customFormat="1">
      <c r="A11939" s="160"/>
      <c r="B11939" s="161"/>
      <c r="C11939" s="134"/>
      <c r="D11939" s="159"/>
      <c r="E11939" s="60"/>
      <c r="F11939" s="60"/>
    </row>
    <row r="11940" spans="1:6" s="170" customFormat="1">
      <c r="A11940" s="160"/>
      <c r="B11940" s="161"/>
      <c r="C11940" s="134"/>
      <c r="D11940" s="159"/>
      <c r="E11940" s="60"/>
      <c r="F11940" s="60"/>
    </row>
    <row r="11941" spans="1:6" s="170" customFormat="1">
      <c r="A11941" s="160"/>
      <c r="B11941" s="161"/>
      <c r="C11941" s="134"/>
      <c r="D11941" s="159"/>
      <c r="E11941" s="60"/>
      <c r="F11941" s="60"/>
    </row>
    <row r="11942" spans="1:6" s="170" customFormat="1">
      <c r="A11942" s="160"/>
      <c r="B11942" s="161"/>
      <c r="C11942" s="134"/>
      <c r="D11942" s="159"/>
      <c r="E11942" s="60"/>
      <c r="F11942" s="60"/>
    </row>
    <row r="11943" spans="1:6" s="170" customFormat="1">
      <c r="A11943" s="160"/>
      <c r="B11943" s="161"/>
      <c r="C11943" s="134"/>
      <c r="D11943" s="159"/>
      <c r="E11943" s="60"/>
      <c r="F11943" s="60"/>
    </row>
    <row r="11944" spans="1:6" s="170" customFormat="1">
      <c r="A11944" s="160"/>
      <c r="B11944" s="161"/>
      <c r="C11944" s="134"/>
      <c r="D11944" s="159"/>
      <c r="E11944" s="60"/>
      <c r="F11944" s="60"/>
    </row>
    <row r="11945" spans="1:6" s="170" customFormat="1">
      <c r="A11945" s="160"/>
      <c r="B11945" s="161"/>
      <c r="C11945" s="134"/>
      <c r="D11945" s="159"/>
      <c r="E11945" s="60"/>
      <c r="F11945" s="60"/>
    </row>
    <row r="11946" spans="1:6" s="170" customFormat="1">
      <c r="A11946" s="160"/>
      <c r="B11946" s="161"/>
      <c r="C11946" s="134"/>
      <c r="D11946" s="159"/>
      <c r="E11946" s="60"/>
      <c r="F11946" s="60"/>
    </row>
    <row r="11947" spans="1:6" s="170" customFormat="1">
      <c r="A11947" s="160"/>
      <c r="B11947" s="161"/>
      <c r="C11947" s="134"/>
      <c r="D11947" s="159"/>
      <c r="E11947" s="60"/>
      <c r="F11947" s="60"/>
    </row>
    <row r="11948" spans="1:6" s="170" customFormat="1">
      <c r="A11948" s="160"/>
      <c r="B11948" s="161"/>
      <c r="C11948" s="134"/>
      <c r="D11948" s="159"/>
      <c r="E11948" s="60"/>
      <c r="F11948" s="60"/>
    </row>
    <row r="11949" spans="1:6" s="170" customFormat="1">
      <c r="A11949" s="160"/>
      <c r="B11949" s="161"/>
      <c r="C11949" s="134"/>
      <c r="D11949" s="159"/>
      <c r="E11949" s="60"/>
      <c r="F11949" s="60"/>
    </row>
    <row r="11950" spans="1:6" s="170" customFormat="1">
      <c r="A11950" s="160"/>
      <c r="B11950" s="161"/>
      <c r="C11950" s="134"/>
      <c r="D11950" s="159"/>
      <c r="E11950" s="60"/>
      <c r="F11950" s="60"/>
    </row>
    <row r="11951" spans="1:6" s="170" customFormat="1">
      <c r="A11951" s="160"/>
      <c r="B11951" s="161"/>
      <c r="C11951" s="134"/>
      <c r="D11951" s="159"/>
      <c r="E11951" s="60"/>
      <c r="F11951" s="60"/>
    </row>
    <row r="11952" spans="1:6" s="170" customFormat="1">
      <c r="A11952" s="160"/>
      <c r="B11952" s="161"/>
      <c r="C11952" s="134"/>
      <c r="D11952" s="159"/>
      <c r="E11952" s="60"/>
      <c r="F11952" s="60"/>
    </row>
    <row r="11953" spans="1:6" s="170" customFormat="1">
      <c r="A11953" s="160"/>
      <c r="B11953" s="161"/>
      <c r="C11953" s="134"/>
      <c r="D11953" s="159"/>
      <c r="E11953" s="60"/>
      <c r="F11953" s="60"/>
    </row>
    <row r="11954" spans="1:6" s="170" customFormat="1">
      <c r="A11954" s="160"/>
      <c r="B11954" s="161"/>
      <c r="C11954" s="134"/>
      <c r="D11954" s="159"/>
      <c r="E11954" s="60"/>
      <c r="F11954" s="60"/>
    </row>
    <row r="11955" spans="1:6" s="170" customFormat="1">
      <c r="A11955" s="160"/>
      <c r="B11955" s="161"/>
      <c r="C11955" s="134"/>
      <c r="D11955" s="159"/>
      <c r="E11955" s="60"/>
      <c r="F11955" s="60"/>
    </row>
    <row r="11956" spans="1:6" s="170" customFormat="1">
      <c r="A11956" s="160"/>
      <c r="B11956" s="161"/>
      <c r="C11956" s="134"/>
      <c r="D11956" s="159"/>
      <c r="E11956" s="60"/>
      <c r="F11956" s="60"/>
    </row>
    <row r="11957" spans="1:6" s="170" customFormat="1">
      <c r="A11957" s="160"/>
      <c r="B11957" s="161"/>
      <c r="C11957" s="134"/>
      <c r="D11957" s="159"/>
      <c r="E11957" s="60"/>
      <c r="F11957" s="60"/>
    </row>
    <row r="11958" spans="1:6" s="170" customFormat="1">
      <c r="A11958" s="160"/>
      <c r="B11958" s="161"/>
      <c r="C11958" s="134"/>
      <c r="D11958" s="159"/>
      <c r="E11958" s="60"/>
      <c r="F11958" s="60"/>
    </row>
    <row r="11959" spans="1:6" s="170" customFormat="1">
      <c r="A11959" s="160"/>
      <c r="B11959" s="161"/>
      <c r="C11959" s="134"/>
      <c r="D11959" s="159"/>
      <c r="E11959" s="60"/>
      <c r="F11959" s="60"/>
    </row>
    <row r="11960" spans="1:6" s="170" customFormat="1">
      <c r="A11960" s="160"/>
      <c r="B11960" s="161"/>
      <c r="C11960" s="134"/>
      <c r="D11960" s="159"/>
      <c r="E11960" s="60"/>
      <c r="F11960" s="60"/>
    </row>
    <row r="11961" spans="1:6" s="170" customFormat="1">
      <c r="A11961" s="160"/>
      <c r="B11961" s="161"/>
      <c r="C11961" s="134"/>
      <c r="D11961" s="159"/>
      <c r="E11961" s="60"/>
      <c r="F11961" s="60"/>
    </row>
    <row r="11962" spans="1:6" s="170" customFormat="1">
      <c r="A11962" s="160"/>
      <c r="B11962" s="161"/>
      <c r="C11962" s="134"/>
      <c r="D11962" s="159"/>
      <c r="E11962" s="60"/>
      <c r="F11962" s="60"/>
    </row>
    <row r="11963" spans="1:6" s="170" customFormat="1">
      <c r="A11963" s="160"/>
      <c r="B11963" s="161"/>
      <c r="C11963" s="134"/>
      <c r="D11963" s="159"/>
      <c r="E11963" s="60"/>
      <c r="F11963" s="60"/>
    </row>
    <row r="11964" spans="1:6" s="170" customFormat="1">
      <c r="A11964" s="160"/>
      <c r="B11964" s="161"/>
      <c r="C11964" s="134"/>
      <c r="D11964" s="159"/>
      <c r="E11964" s="60"/>
      <c r="F11964" s="60"/>
    </row>
    <row r="11965" spans="1:6" s="170" customFormat="1">
      <c r="A11965" s="160"/>
      <c r="B11965" s="161"/>
      <c r="C11965" s="134"/>
      <c r="D11965" s="159"/>
      <c r="E11965" s="60"/>
      <c r="F11965" s="60"/>
    </row>
    <row r="11966" spans="1:6" s="170" customFormat="1">
      <c r="A11966" s="160"/>
      <c r="B11966" s="161"/>
      <c r="C11966" s="134"/>
      <c r="D11966" s="159"/>
      <c r="E11966" s="60"/>
      <c r="F11966" s="60"/>
    </row>
    <row r="11967" spans="1:6" s="170" customFormat="1">
      <c r="A11967" s="160"/>
      <c r="B11967" s="161"/>
      <c r="C11967" s="134"/>
      <c r="D11967" s="159"/>
      <c r="E11967" s="60"/>
      <c r="F11967" s="60"/>
    </row>
    <row r="11968" spans="1:6" s="170" customFormat="1">
      <c r="A11968" s="160"/>
      <c r="B11968" s="161"/>
      <c r="C11968" s="134"/>
      <c r="D11968" s="159"/>
      <c r="E11968" s="60"/>
      <c r="F11968" s="60"/>
    </row>
    <row r="11969" spans="1:6" s="170" customFormat="1">
      <c r="A11969" s="160"/>
      <c r="B11969" s="161"/>
      <c r="C11969" s="134"/>
      <c r="D11969" s="159"/>
      <c r="E11969" s="60"/>
      <c r="F11969" s="60"/>
    </row>
    <row r="11970" spans="1:6" s="170" customFormat="1">
      <c r="A11970" s="160"/>
      <c r="B11970" s="161"/>
      <c r="C11970" s="134"/>
      <c r="D11970" s="159"/>
      <c r="E11970" s="60"/>
      <c r="F11970" s="60"/>
    </row>
    <row r="11971" spans="1:6" s="170" customFormat="1">
      <c r="A11971" s="160"/>
      <c r="B11971" s="161"/>
      <c r="C11971" s="134"/>
      <c r="D11971" s="159"/>
      <c r="E11971" s="60"/>
      <c r="F11971" s="60"/>
    </row>
    <row r="11972" spans="1:6" s="170" customFormat="1">
      <c r="A11972" s="160"/>
      <c r="B11972" s="161"/>
      <c r="C11972" s="134"/>
      <c r="D11972" s="159"/>
      <c r="E11972" s="60"/>
      <c r="F11972" s="60"/>
    </row>
    <row r="11973" spans="1:6" s="170" customFormat="1">
      <c r="A11973" s="160"/>
      <c r="B11973" s="161"/>
      <c r="C11973" s="134"/>
      <c r="D11973" s="159"/>
      <c r="E11973" s="60"/>
      <c r="F11973" s="60"/>
    </row>
    <row r="11974" spans="1:6" s="170" customFormat="1">
      <c r="A11974" s="160"/>
      <c r="B11974" s="161"/>
      <c r="C11974" s="134"/>
      <c r="D11974" s="159"/>
      <c r="E11974" s="60"/>
      <c r="F11974" s="60"/>
    </row>
    <row r="11975" spans="1:6" s="170" customFormat="1">
      <c r="A11975" s="160"/>
      <c r="B11975" s="161"/>
      <c r="C11975" s="134"/>
      <c r="D11975" s="159"/>
      <c r="E11975" s="60"/>
      <c r="F11975" s="60"/>
    </row>
    <row r="11976" spans="1:6" s="170" customFormat="1">
      <c r="A11976" s="160"/>
      <c r="B11976" s="161"/>
      <c r="C11976" s="134"/>
      <c r="D11976" s="159"/>
      <c r="E11976" s="60"/>
      <c r="F11976" s="60"/>
    </row>
    <row r="11977" spans="1:6" s="170" customFormat="1">
      <c r="A11977" s="160"/>
      <c r="B11977" s="161"/>
      <c r="C11977" s="134"/>
      <c r="D11977" s="159"/>
      <c r="E11977" s="60"/>
      <c r="F11977" s="60"/>
    </row>
    <row r="11978" spans="1:6" s="170" customFormat="1">
      <c r="A11978" s="160"/>
      <c r="B11978" s="161"/>
      <c r="C11978" s="134"/>
      <c r="D11978" s="159"/>
      <c r="E11978" s="60"/>
      <c r="F11978" s="60"/>
    </row>
    <row r="11979" spans="1:6" s="170" customFormat="1">
      <c r="A11979" s="160"/>
      <c r="B11979" s="161"/>
      <c r="C11979" s="134"/>
      <c r="D11979" s="159"/>
      <c r="E11979" s="60"/>
      <c r="F11979" s="60"/>
    </row>
    <row r="11980" spans="1:6" s="170" customFormat="1">
      <c r="A11980" s="160"/>
      <c r="B11980" s="161"/>
      <c r="C11980" s="134"/>
      <c r="D11980" s="159"/>
      <c r="E11980" s="60"/>
      <c r="F11980" s="60"/>
    </row>
    <row r="11981" spans="1:6" s="170" customFormat="1">
      <c r="A11981" s="160"/>
      <c r="B11981" s="161"/>
      <c r="C11981" s="134"/>
      <c r="D11981" s="159"/>
      <c r="E11981" s="60"/>
      <c r="F11981" s="60"/>
    </row>
    <row r="11982" spans="1:6" s="170" customFormat="1">
      <c r="A11982" s="160"/>
      <c r="B11982" s="161"/>
      <c r="C11982" s="134"/>
      <c r="D11982" s="159"/>
      <c r="E11982" s="60"/>
      <c r="F11982" s="60"/>
    </row>
    <row r="11983" spans="1:6" s="170" customFormat="1">
      <c r="A11983" s="160"/>
      <c r="B11983" s="161"/>
      <c r="C11983" s="134"/>
      <c r="D11983" s="159"/>
      <c r="E11983" s="60"/>
      <c r="F11983" s="60"/>
    </row>
    <row r="11984" spans="1:6" s="170" customFormat="1">
      <c r="A11984" s="160"/>
      <c r="B11984" s="161"/>
      <c r="C11984" s="134"/>
      <c r="D11984" s="159"/>
      <c r="E11984" s="60"/>
      <c r="F11984" s="60"/>
    </row>
    <row r="11985" spans="1:6" s="170" customFormat="1">
      <c r="A11985" s="160"/>
      <c r="B11985" s="161"/>
      <c r="C11985" s="134"/>
      <c r="D11985" s="159"/>
      <c r="E11985" s="60"/>
      <c r="F11985" s="60"/>
    </row>
    <row r="11986" spans="1:6" s="170" customFormat="1">
      <c r="A11986" s="160"/>
      <c r="B11986" s="161"/>
      <c r="C11986" s="134"/>
      <c r="D11986" s="159"/>
      <c r="E11986" s="60"/>
      <c r="F11986" s="60"/>
    </row>
    <row r="11987" spans="1:6" s="170" customFormat="1">
      <c r="A11987" s="160"/>
      <c r="B11987" s="161"/>
      <c r="C11987" s="134"/>
      <c r="D11987" s="159"/>
      <c r="E11987" s="60"/>
      <c r="F11987" s="60"/>
    </row>
    <row r="11988" spans="1:6" s="170" customFormat="1">
      <c r="A11988" s="160"/>
      <c r="B11988" s="161"/>
      <c r="C11988" s="134"/>
      <c r="D11988" s="159"/>
      <c r="E11988" s="60"/>
      <c r="F11988" s="60"/>
    </row>
    <row r="11989" spans="1:6" s="170" customFormat="1">
      <c r="A11989" s="160"/>
      <c r="B11989" s="161"/>
      <c r="C11989" s="134"/>
      <c r="D11989" s="159"/>
      <c r="E11989" s="60"/>
      <c r="F11989" s="60"/>
    </row>
    <row r="11990" spans="1:6" s="170" customFormat="1">
      <c r="A11990" s="160"/>
      <c r="B11990" s="161"/>
      <c r="C11990" s="134"/>
      <c r="D11990" s="159"/>
      <c r="E11990" s="60"/>
      <c r="F11990" s="60"/>
    </row>
    <row r="11991" spans="1:6" s="170" customFormat="1">
      <c r="A11991" s="160"/>
      <c r="B11991" s="161"/>
      <c r="C11991" s="134"/>
      <c r="D11991" s="159"/>
      <c r="E11991" s="60"/>
      <c r="F11991" s="60"/>
    </row>
    <row r="11992" spans="1:6" s="170" customFormat="1">
      <c r="A11992" s="160"/>
      <c r="B11992" s="161"/>
      <c r="C11992" s="134"/>
      <c r="D11992" s="159"/>
      <c r="E11992" s="60"/>
      <c r="F11992" s="60"/>
    </row>
    <row r="11993" spans="1:6" s="170" customFormat="1">
      <c r="A11993" s="160"/>
      <c r="B11993" s="161"/>
      <c r="C11993" s="134"/>
      <c r="D11993" s="159"/>
      <c r="E11993" s="60"/>
      <c r="F11993" s="60"/>
    </row>
    <row r="11994" spans="1:6" s="170" customFormat="1">
      <c r="A11994" s="160"/>
      <c r="B11994" s="161"/>
      <c r="C11994" s="134"/>
      <c r="D11994" s="159"/>
      <c r="E11994" s="60"/>
      <c r="F11994" s="60"/>
    </row>
    <row r="11995" spans="1:6" s="170" customFormat="1">
      <c r="A11995" s="160"/>
      <c r="B11995" s="161"/>
      <c r="C11995" s="134"/>
      <c r="D11995" s="159"/>
      <c r="E11995" s="60"/>
      <c r="F11995" s="60"/>
    </row>
    <row r="11996" spans="1:6" s="170" customFormat="1">
      <c r="A11996" s="160"/>
      <c r="B11996" s="161"/>
      <c r="C11996" s="134"/>
      <c r="D11996" s="159"/>
      <c r="E11996" s="60"/>
      <c r="F11996" s="60"/>
    </row>
    <row r="11997" spans="1:6" s="170" customFormat="1">
      <c r="A11997" s="160"/>
      <c r="B11997" s="161"/>
      <c r="C11997" s="134"/>
      <c r="D11997" s="159"/>
      <c r="E11997" s="60"/>
      <c r="F11997" s="60"/>
    </row>
    <row r="11998" spans="1:6" s="170" customFormat="1">
      <c r="A11998" s="160"/>
      <c r="B11998" s="161"/>
      <c r="C11998" s="134"/>
      <c r="D11998" s="159"/>
      <c r="E11998" s="60"/>
      <c r="F11998" s="60"/>
    </row>
    <row r="11999" spans="1:6" s="170" customFormat="1">
      <c r="A11999" s="160"/>
      <c r="B11999" s="161"/>
      <c r="C11999" s="134"/>
      <c r="D11999" s="159"/>
      <c r="E11999" s="60"/>
      <c r="F11999" s="60"/>
    </row>
    <row r="12000" spans="1:6" s="170" customFormat="1">
      <c r="A12000" s="160"/>
      <c r="B12000" s="161"/>
      <c r="C12000" s="134"/>
      <c r="D12000" s="159"/>
      <c r="E12000" s="60"/>
      <c r="F12000" s="60"/>
    </row>
    <row r="12001" spans="1:6" s="170" customFormat="1">
      <c r="A12001" s="160"/>
      <c r="B12001" s="161"/>
      <c r="C12001" s="134"/>
      <c r="D12001" s="159"/>
      <c r="E12001" s="60"/>
      <c r="F12001" s="60"/>
    </row>
    <row r="12002" spans="1:6" s="170" customFormat="1">
      <c r="A12002" s="160"/>
      <c r="B12002" s="161"/>
      <c r="C12002" s="134"/>
      <c r="D12002" s="159"/>
      <c r="E12002" s="60"/>
      <c r="F12002" s="60"/>
    </row>
    <row r="12003" spans="1:6" s="170" customFormat="1">
      <c r="A12003" s="160"/>
      <c r="B12003" s="161"/>
      <c r="C12003" s="134"/>
      <c r="D12003" s="159"/>
      <c r="E12003" s="60"/>
      <c r="F12003" s="60"/>
    </row>
    <row r="12004" spans="1:6" s="170" customFormat="1">
      <c r="A12004" s="160"/>
      <c r="B12004" s="161"/>
      <c r="C12004" s="134"/>
      <c r="D12004" s="159"/>
      <c r="E12004" s="60"/>
      <c r="F12004" s="60"/>
    </row>
    <row r="12005" spans="1:6" s="170" customFormat="1">
      <c r="A12005" s="160"/>
      <c r="B12005" s="161"/>
      <c r="C12005" s="134"/>
      <c r="D12005" s="159"/>
      <c r="E12005" s="60"/>
      <c r="F12005" s="60"/>
    </row>
    <row r="12006" spans="1:6" s="170" customFormat="1">
      <c r="A12006" s="160"/>
      <c r="B12006" s="161"/>
      <c r="C12006" s="134"/>
      <c r="D12006" s="159"/>
      <c r="E12006" s="60"/>
      <c r="F12006" s="60"/>
    </row>
    <row r="12007" spans="1:6" s="170" customFormat="1">
      <c r="A12007" s="160"/>
      <c r="B12007" s="161"/>
      <c r="C12007" s="134"/>
      <c r="D12007" s="159"/>
      <c r="E12007" s="60"/>
      <c r="F12007" s="60"/>
    </row>
    <row r="12008" spans="1:6" s="170" customFormat="1">
      <c r="A12008" s="160"/>
      <c r="B12008" s="161"/>
      <c r="C12008" s="134"/>
      <c r="D12008" s="159"/>
      <c r="E12008" s="60"/>
      <c r="F12008" s="60"/>
    </row>
    <row r="12009" spans="1:6" s="170" customFormat="1">
      <c r="A12009" s="160"/>
      <c r="B12009" s="161"/>
      <c r="C12009" s="134"/>
      <c r="D12009" s="159"/>
      <c r="E12009" s="60"/>
      <c r="F12009" s="60"/>
    </row>
    <row r="12010" spans="1:6" s="170" customFormat="1">
      <c r="A12010" s="160"/>
      <c r="B12010" s="161"/>
      <c r="C12010" s="134"/>
      <c r="D12010" s="159"/>
      <c r="E12010" s="60"/>
      <c r="F12010" s="60"/>
    </row>
    <row r="12011" spans="1:6" s="170" customFormat="1">
      <c r="A12011" s="160"/>
      <c r="B12011" s="161"/>
      <c r="C12011" s="134"/>
      <c r="D12011" s="159"/>
      <c r="E12011" s="60"/>
      <c r="F12011" s="60"/>
    </row>
    <row r="12012" spans="1:6" s="170" customFormat="1">
      <c r="A12012" s="160"/>
      <c r="B12012" s="161"/>
      <c r="C12012" s="134"/>
      <c r="D12012" s="159"/>
      <c r="E12012" s="60"/>
      <c r="F12012" s="60"/>
    </row>
    <row r="12013" spans="1:6" s="170" customFormat="1">
      <c r="A12013" s="160"/>
      <c r="B12013" s="161"/>
      <c r="C12013" s="134"/>
      <c r="D12013" s="159"/>
      <c r="E12013" s="60"/>
      <c r="F12013" s="60"/>
    </row>
    <row r="12014" spans="1:6" s="170" customFormat="1">
      <c r="A12014" s="160"/>
      <c r="B12014" s="161"/>
      <c r="C12014" s="134"/>
      <c r="D12014" s="159"/>
      <c r="E12014" s="60"/>
      <c r="F12014" s="60"/>
    </row>
    <row r="12015" spans="1:6" s="170" customFormat="1">
      <c r="A12015" s="160"/>
      <c r="B12015" s="161"/>
      <c r="C12015" s="134"/>
      <c r="D12015" s="159"/>
      <c r="E12015" s="60"/>
      <c r="F12015" s="60"/>
    </row>
    <row r="12016" spans="1:6" s="170" customFormat="1">
      <c r="A12016" s="160"/>
      <c r="B12016" s="161"/>
      <c r="C12016" s="134"/>
      <c r="D12016" s="159"/>
      <c r="E12016" s="60"/>
      <c r="F12016" s="60"/>
    </row>
    <row r="12017" spans="1:6" s="170" customFormat="1">
      <c r="A12017" s="160"/>
      <c r="B12017" s="161"/>
      <c r="C12017" s="134"/>
      <c r="D12017" s="159"/>
      <c r="E12017" s="60"/>
      <c r="F12017" s="60"/>
    </row>
    <row r="12018" spans="1:6" s="170" customFormat="1">
      <c r="A12018" s="160"/>
      <c r="B12018" s="161"/>
      <c r="C12018" s="134"/>
      <c r="D12018" s="159"/>
      <c r="E12018" s="60"/>
      <c r="F12018" s="60"/>
    </row>
    <row r="12019" spans="1:6" s="170" customFormat="1">
      <c r="A12019" s="160"/>
      <c r="B12019" s="161"/>
      <c r="C12019" s="134"/>
      <c r="D12019" s="159"/>
      <c r="E12019" s="60"/>
      <c r="F12019" s="60"/>
    </row>
    <row r="12020" spans="1:6" s="170" customFormat="1">
      <c r="A12020" s="160"/>
      <c r="B12020" s="161"/>
      <c r="C12020" s="134"/>
      <c r="D12020" s="159"/>
      <c r="E12020" s="60"/>
      <c r="F12020" s="60"/>
    </row>
    <row r="12021" spans="1:6" s="170" customFormat="1">
      <c r="A12021" s="160"/>
      <c r="B12021" s="161"/>
      <c r="C12021" s="134"/>
      <c r="D12021" s="159"/>
      <c r="E12021" s="60"/>
      <c r="F12021" s="60"/>
    </row>
    <row r="12022" spans="1:6" s="170" customFormat="1">
      <c r="A12022" s="160"/>
      <c r="B12022" s="161"/>
      <c r="C12022" s="134"/>
      <c r="D12022" s="159"/>
      <c r="E12022" s="60"/>
      <c r="F12022" s="60"/>
    </row>
    <row r="12023" spans="1:6" s="170" customFormat="1">
      <c r="A12023" s="160"/>
      <c r="B12023" s="161"/>
      <c r="C12023" s="134"/>
      <c r="D12023" s="159"/>
      <c r="E12023" s="60"/>
      <c r="F12023" s="60"/>
    </row>
    <row r="12024" spans="1:6" s="170" customFormat="1">
      <c r="A12024" s="160"/>
      <c r="B12024" s="161"/>
      <c r="C12024" s="134"/>
      <c r="D12024" s="159"/>
      <c r="E12024" s="60"/>
      <c r="F12024" s="60"/>
    </row>
    <row r="12025" spans="1:6" s="170" customFormat="1">
      <c r="A12025" s="160"/>
      <c r="B12025" s="161"/>
      <c r="C12025" s="134"/>
      <c r="D12025" s="159"/>
      <c r="E12025" s="60"/>
      <c r="F12025" s="60"/>
    </row>
    <row r="12026" spans="1:6" s="170" customFormat="1">
      <c r="A12026" s="160"/>
      <c r="B12026" s="161"/>
      <c r="C12026" s="134"/>
      <c r="D12026" s="159"/>
      <c r="E12026" s="60"/>
      <c r="F12026" s="60"/>
    </row>
    <row r="12027" spans="1:6" s="170" customFormat="1">
      <c r="A12027" s="160"/>
      <c r="B12027" s="161"/>
      <c r="C12027" s="134"/>
      <c r="D12027" s="159"/>
      <c r="E12027" s="60"/>
      <c r="F12027" s="60"/>
    </row>
    <row r="12028" spans="1:6" s="170" customFormat="1">
      <c r="A12028" s="160"/>
      <c r="B12028" s="161"/>
      <c r="C12028" s="134"/>
      <c r="D12028" s="159"/>
      <c r="E12028" s="60"/>
      <c r="F12028" s="60"/>
    </row>
    <row r="12029" spans="1:6" s="170" customFormat="1">
      <c r="A12029" s="160"/>
      <c r="B12029" s="161"/>
      <c r="C12029" s="134"/>
      <c r="D12029" s="159"/>
      <c r="E12029" s="60"/>
      <c r="F12029" s="60"/>
    </row>
    <row r="12030" spans="1:6" s="170" customFormat="1">
      <c r="A12030" s="160"/>
      <c r="B12030" s="161"/>
      <c r="C12030" s="134"/>
      <c r="D12030" s="159"/>
      <c r="E12030" s="60"/>
      <c r="F12030" s="60"/>
    </row>
    <row r="12031" spans="1:6" s="170" customFormat="1">
      <c r="A12031" s="160"/>
      <c r="B12031" s="161"/>
      <c r="C12031" s="134"/>
      <c r="D12031" s="159"/>
      <c r="E12031" s="60"/>
      <c r="F12031" s="60"/>
    </row>
    <row r="12032" spans="1:6" s="170" customFormat="1">
      <c r="A12032" s="160"/>
      <c r="B12032" s="161"/>
      <c r="C12032" s="134"/>
      <c r="D12032" s="159"/>
      <c r="E12032" s="60"/>
      <c r="F12032" s="60"/>
    </row>
    <row r="12033" spans="1:6" s="170" customFormat="1">
      <c r="A12033" s="160"/>
      <c r="B12033" s="161"/>
      <c r="C12033" s="134"/>
      <c r="D12033" s="159"/>
      <c r="E12033" s="60"/>
      <c r="F12033" s="60"/>
    </row>
    <row r="12034" spans="1:6" s="170" customFormat="1">
      <c r="A12034" s="160"/>
      <c r="B12034" s="161"/>
      <c r="C12034" s="134"/>
      <c r="D12034" s="159"/>
      <c r="E12034" s="60"/>
      <c r="F12034" s="60"/>
    </row>
    <row r="12035" spans="1:6" s="170" customFormat="1">
      <c r="A12035" s="160"/>
      <c r="B12035" s="161"/>
      <c r="C12035" s="134"/>
      <c r="D12035" s="159"/>
      <c r="E12035" s="60"/>
      <c r="F12035" s="60"/>
    </row>
    <row r="12036" spans="1:6" s="170" customFormat="1">
      <c r="A12036" s="160"/>
      <c r="B12036" s="161"/>
      <c r="C12036" s="134"/>
      <c r="D12036" s="159"/>
      <c r="E12036" s="60"/>
      <c r="F12036" s="60"/>
    </row>
    <row r="12037" spans="1:6" s="170" customFormat="1">
      <c r="A12037" s="160"/>
      <c r="B12037" s="161"/>
      <c r="C12037" s="134"/>
      <c r="D12037" s="159"/>
      <c r="E12037" s="60"/>
      <c r="F12037" s="60"/>
    </row>
    <row r="12038" spans="1:6" s="170" customFormat="1">
      <c r="A12038" s="160"/>
      <c r="B12038" s="161"/>
      <c r="C12038" s="134"/>
      <c r="D12038" s="159"/>
      <c r="E12038" s="60"/>
      <c r="F12038" s="60"/>
    </row>
    <row r="12039" spans="1:6" s="170" customFormat="1">
      <c r="A12039" s="160"/>
      <c r="B12039" s="161"/>
      <c r="C12039" s="134"/>
      <c r="D12039" s="159"/>
      <c r="E12039" s="60"/>
      <c r="F12039" s="60"/>
    </row>
    <row r="12040" spans="1:6" s="170" customFormat="1">
      <c r="A12040" s="160"/>
      <c r="B12040" s="161"/>
      <c r="C12040" s="134"/>
      <c r="D12040" s="159"/>
      <c r="E12040" s="60"/>
      <c r="F12040" s="60"/>
    </row>
    <row r="12041" spans="1:6" s="170" customFormat="1">
      <c r="A12041" s="160"/>
      <c r="B12041" s="161"/>
      <c r="C12041" s="134"/>
      <c r="D12041" s="159"/>
      <c r="E12041" s="60"/>
      <c r="F12041" s="60"/>
    </row>
    <row r="12042" spans="1:6" s="170" customFormat="1">
      <c r="A12042" s="160"/>
      <c r="B12042" s="161"/>
      <c r="C12042" s="134"/>
      <c r="D12042" s="159"/>
      <c r="E12042" s="60"/>
      <c r="F12042" s="60"/>
    </row>
    <row r="12043" spans="1:6" s="170" customFormat="1">
      <c r="A12043" s="160"/>
      <c r="B12043" s="161"/>
      <c r="C12043" s="134"/>
      <c r="D12043" s="159"/>
      <c r="E12043" s="60"/>
      <c r="F12043" s="60"/>
    </row>
    <row r="12044" spans="1:6" s="170" customFormat="1">
      <c r="A12044" s="160"/>
      <c r="B12044" s="161"/>
      <c r="C12044" s="134"/>
      <c r="D12044" s="159"/>
      <c r="E12044" s="60"/>
      <c r="F12044" s="60"/>
    </row>
    <row r="12045" spans="1:6" s="170" customFormat="1">
      <c r="A12045" s="160"/>
      <c r="B12045" s="161"/>
      <c r="C12045" s="134"/>
      <c r="D12045" s="159"/>
      <c r="E12045" s="60"/>
      <c r="F12045" s="60"/>
    </row>
    <row r="12046" spans="1:6" s="170" customFormat="1">
      <c r="A12046" s="160"/>
      <c r="B12046" s="161"/>
      <c r="C12046" s="134"/>
      <c r="D12046" s="159"/>
      <c r="E12046" s="60"/>
      <c r="F12046" s="60"/>
    </row>
    <row r="12047" spans="1:6" s="170" customFormat="1">
      <c r="A12047" s="160"/>
      <c r="B12047" s="161"/>
      <c r="C12047" s="134"/>
      <c r="D12047" s="159"/>
      <c r="E12047" s="60"/>
      <c r="F12047" s="60"/>
    </row>
    <row r="12048" spans="1:6" s="170" customFormat="1">
      <c r="A12048" s="160"/>
      <c r="B12048" s="161"/>
      <c r="C12048" s="134"/>
      <c r="D12048" s="159"/>
      <c r="E12048" s="60"/>
      <c r="F12048" s="60"/>
    </row>
    <row r="12049" spans="1:6" s="170" customFormat="1">
      <c r="A12049" s="160"/>
      <c r="B12049" s="161"/>
      <c r="C12049" s="134"/>
      <c r="D12049" s="159"/>
      <c r="E12049" s="60"/>
      <c r="F12049" s="60"/>
    </row>
    <row r="12050" spans="1:6" s="170" customFormat="1">
      <c r="A12050" s="160"/>
      <c r="B12050" s="161"/>
      <c r="C12050" s="134"/>
      <c r="D12050" s="159"/>
      <c r="E12050" s="60"/>
      <c r="F12050" s="60"/>
    </row>
    <row r="12051" spans="1:6" s="170" customFormat="1">
      <c r="A12051" s="160"/>
      <c r="B12051" s="161"/>
      <c r="C12051" s="134"/>
      <c r="D12051" s="159"/>
      <c r="E12051" s="60"/>
      <c r="F12051" s="60"/>
    </row>
    <row r="12052" spans="1:6" s="170" customFormat="1">
      <c r="A12052" s="160"/>
      <c r="B12052" s="161"/>
      <c r="C12052" s="134"/>
      <c r="D12052" s="159"/>
      <c r="E12052" s="60"/>
      <c r="F12052" s="60"/>
    </row>
    <row r="12053" spans="1:6" s="170" customFormat="1">
      <c r="A12053" s="160"/>
      <c r="B12053" s="161"/>
      <c r="C12053" s="134"/>
      <c r="D12053" s="159"/>
      <c r="E12053" s="60"/>
      <c r="F12053" s="60"/>
    </row>
    <row r="12054" spans="1:6" s="170" customFormat="1">
      <c r="A12054" s="160"/>
      <c r="B12054" s="161"/>
      <c r="C12054" s="134"/>
      <c r="D12054" s="159"/>
      <c r="E12054" s="60"/>
      <c r="F12054" s="60"/>
    </row>
    <row r="12055" spans="1:6" s="170" customFormat="1">
      <c r="A12055" s="160"/>
      <c r="B12055" s="161"/>
      <c r="C12055" s="134"/>
      <c r="D12055" s="159"/>
      <c r="E12055" s="60"/>
      <c r="F12055" s="60"/>
    </row>
    <row r="12056" spans="1:6" s="170" customFormat="1">
      <c r="A12056" s="160"/>
      <c r="B12056" s="161"/>
      <c r="C12056" s="134"/>
      <c r="D12056" s="159"/>
      <c r="E12056" s="60"/>
      <c r="F12056" s="60"/>
    </row>
    <row r="12057" spans="1:6" s="170" customFormat="1">
      <c r="A12057" s="160"/>
      <c r="B12057" s="161"/>
      <c r="C12057" s="134"/>
      <c r="D12057" s="159"/>
      <c r="E12057" s="60"/>
      <c r="F12057" s="60"/>
    </row>
    <row r="12058" spans="1:6" s="170" customFormat="1">
      <c r="A12058" s="160"/>
      <c r="B12058" s="161"/>
      <c r="C12058" s="134"/>
      <c r="D12058" s="159"/>
      <c r="E12058" s="60"/>
      <c r="F12058" s="60"/>
    </row>
    <row r="12059" spans="1:6" s="170" customFormat="1">
      <c r="A12059" s="160"/>
      <c r="B12059" s="161"/>
      <c r="C12059" s="134"/>
      <c r="D12059" s="159"/>
      <c r="E12059" s="60"/>
      <c r="F12059" s="60"/>
    </row>
    <row r="12060" spans="1:6" s="170" customFormat="1">
      <c r="A12060" s="160"/>
      <c r="B12060" s="161"/>
      <c r="C12060" s="134"/>
      <c r="D12060" s="159"/>
      <c r="E12060" s="60"/>
      <c r="F12060" s="60"/>
    </row>
    <row r="12061" spans="1:6" s="170" customFormat="1">
      <c r="A12061" s="160"/>
      <c r="B12061" s="161"/>
      <c r="C12061" s="134"/>
      <c r="D12061" s="159"/>
      <c r="E12061" s="60"/>
      <c r="F12061" s="60"/>
    </row>
    <row r="12062" spans="1:6" s="170" customFormat="1">
      <c r="A12062" s="160"/>
      <c r="B12062" s="161"/>
      <c r="C12062" s="134"/>
      <c r="D12062" s="159"/>
      <c r="E12062" s="60"/>
      <c r="F12062" s="60"/>
    </row>
    <row r="12063" spans="1:6" s="170" customFormat="1">
      <c r="A12063" s="160"/>
      <c r="B12063" s="161"/>
      <c r="C12063" s="134"/>
      <c r="D12063" s="159"/>
      <c r="E12063" s="60"/>
      <c r="F12063" s="60"/>
    </row>
    <row r="12064" spans="1:6" s="170" customFormat="1">
      <c r="A12064" s="160"/>
      <c r="B12064" s="161"/>
      <c r="C12064" s="134"/>
      <c r="D12064" s="159"/>
      <c r="E12064" s="60"/>
      <c r="F12064" s="60"/>
    </row>
    <row r="12065" spans="1:6" s="170" customFormat="1">
      <c r="A12065" s="160"/>
      <c r="B12065" s="161"/>
      <c r="C12065" s="134"/>
      <c r="D12065" s="159"/>
      <c r="E12065" s="60"/>
      <c r="F12065" s="60"/>
    </row>
    <row r="12066" spans="1:6" s="170" customFormat="1">
      <c r="A12066" s="160"/>
      <c r="B12066" s="161"/>
      <c r="C12066" s="134"/>
      <c r="D12066" s="159"/>
      <c r="E12066" s="60"/>
      <c r="F12066" s="60"/>
    </row>
    <row r="12067" spans="1:6" s="170" customFormat="1">
      <c r="A12067" s="160"/>
      <c r="B12067" s="161"/>
      <c r="C12067" s="134"/>
      <c r="D12067" s="159"/>
      <c r="E12067" s="60"/>
      <c r="F12067" s="60"/>
    </row>
    <row r="12068" spans="1:6" s="170" customFormat="1">
      <c r="A12068" s="160"/>
      <c r="B12068" s="161"/>
      <c r="C12068" s="134"/>
      <c r="D12068" s="159"/>
      <c r="E12068" s="60"/>
      <c r="F12068" s="60"/>
    </row>
    <row r="12069" spans="1:6" s="170" customFormat="1">
      <c r="A12069" s="160"/>
      <c r="B12069" s="161"/>
      <c r="C12069" s="134"/>
      <c r="D12069" s="159"/>
      <c r="E12069" s="60"/>
      <c r="F12069" s="60"/>
    </row>
    <row r="12070" spans="1:6" s="170" customFormat="1">
      <c r="A12070" s="160"/>
      <c r="B12070" s="161"/>
      <c r="C12070" s="134"/>
      <c r="D12070" s="159"/>
      <c r="E12070" s="60"/>
      <c r="F12070" s="60"/>
    </row>
    <row r="12071" spans="1:6" s="170" customFormat="1">
      <c r="A12071" s="160"/>
      <c r="B12071" s="161"/>
      <c r="C12071" s="134"/>
      <c r="D12071" s="159"/>
      <c r="E12071" s="60"/>
      <c r="F12071" s="60"/>
    </row>
    <row r="12072" spans="1:6" s="170" customFormat="1">
      <c r="A12072" s="160"/>
      <c r="B12072" s="161"/>
      <c r="C12072" s="134"/>
      <c r="D12072" s="159"/>
      <c r="E12072" s="60"/>
      <c r="F12072" s="60"/>
    </row>
    <row r="12073" spans="1:6" s="170" customFormat="1">
      <c r="A12073" s="160"/>
      <c r="B12073" s="161"/>
      <c r="C12073" s="134"/>
      <c r="D12073" s="159"/>
      <c r="E12073" s="60"/>
      <c r="F12073" s="60"/>
    </row>
    <row r="12074" spans="1:6" s="170" customFormat="1">
      <c r="A12074" s="160"/>
      <c r="B12074" s="161"/>
      <c r="C12074" s="134"/>
      <c r="D12074" s="159"/>
      <c r="E12074" s="60"/>
      <c r="F12074" s="60"/>
    </row>
    <row r="12075" spans="1:6" s="170" customFormat="1">
      <c r="A12075" s="160"/>
      <c r="B12075" s="161"/>
      <c r="C12075" s="134"/>
      <c r="D12075" s="159"/>
      <c r="E12075" s="60"/>
      <c r="F12075" s="60"/>
    </row>
    <row r="12076" spans="1:6" s="170" customFormat="1">
      <c r="A12076" s="160"/>
      <c r="B12076" s="161"/>
      <c r="C12076" s="134"/>
      <c r="D12076" s="159"/>
      <c r="E12076" s="60"/>
      <c r="F12076" s="60"/>
    </row>
    <row r="12077" spans="1:6" s="170" customFormat="1">
      <c r="A12077" s="160"/>
      <c r="B12077" s="161"/>
      <c r="C12077" s="134"/>
      <c r="D12077" s="159"/>
      <c r="E12077" s="60"/>
      <c r="F12077" s="60"/>
    </row>
    <row r="12078" spans="1:6" s="170" customFormat="1">
      <c r="A12078" s="160"/>
      <c r="B12078" s="161"/>
      <c r="C12078" s="134"/>
      <c r="D12078" s="159"/>
      <c r="E12078" s="60"/>
      <c r="F12078" s="60"/>
    </row>
    <row r="12079" spans="1:6" s="170" customFormat="1">
      <c r="A12079" s="160"/>
      <c r="B12079" s="161"/>
      <c r="C12079" s="134"/>
      <c r="D12079" s="159"/>
      <c r="E12079" s="60"/>
      <c r="F12079" s="60"/>
    </row>
    <row r="12080" spans="1:6" s="170" customFormat="1">
      <c r="A12080" s="160"/>
      <c r="B12080" s="161"/>
      <c r="C12080" s="134"/>
      <c r="D12080" s="159"/>
      <c r="E12080" s="60"/>
      <c r="F12080" s="60"/>
    </row>
    <row r="12081" spans="1:6" s="170" customFormat="1">
      <c r="A12081" s="160"/>
      <c r="B12081" s="161"/>
      <c r="C12081" s="134"/>
      <c r="D12081" s="159"/>
      <c r="E12081" s="60"/>
      <c r="F12081" s="60"/>
    </row>
    <row r="12082" spans="1:6" s="170" customFormat="1">
      <c r="A12082" s="160"/>
      <c r="B12082" s="161"/>
      <c r="C12082" s="134"/>
      <c r="D12082" s="159"/>
      <c r="E12082" s="60"/>
      <c r="F12082" s="60"/>
    </row>
    <row r="12083" spans="1:6" s="170" customFormat="1">
      <c r="A12083" s="160"/>
      <c r="B12083" s="161"/>
      <c r="C12083" s="134"/>
      <c r="D12083" s="159"/>
      <c r="E12083" s="60"/>
      <c r="F12083" s="60"/>
    </row>
    <row r="12084" spans="1:6" s="170" customFormat="1">
      <c r="A12084" s="160"/>
      <c r="B12084" s="161"/>
      <c r="C12084" s="134"/>
      <c r="D12084" s="159"/>
      <c r="E12084" s="60"/>
      <c r="F12084" s="60"/>
    </row>
    <row r="12085" spans="1:6" s="170" customFormat="1">
      <c r="A12085" s="160"/>
      <c r="B12085" s="161"/>
      <c r="C12085" s="134"/>
      <c r="D12085" s="159"/>
      <c r="E12085" s="60"/>
      <c r="F12085" s="60"/>
    </row>
    <row r="12086" spans="1:6" s="170" customFormat="1">
      <c r="A12086" s="160"/>
      <c r="B12086" s="161"/>
      <c r="C12086" s="134"/>
      <c r="D12086" s="159"/>
      <c r="E12086" s="60"/>
      <c r="F12086" s="60"/>
    </row>
    <row r="12087" spans="1:6" s="170" customFormat="1">
      <c r="A12087" s="160"/>
      <c r="B12087" s="161"/>
      <c r="C12087" s="134"/>
      <c r="D12087" s="159"/>
      <c r="E12087" s="60"/>
      <c r="F12087" s="60"/>
    </row>
    <row r="12088" spans="1:6" s="170" customFormat="1">
      <c r="A12088" s="160"/>
      <c r="B12088" s="161"/>
      <c r="C12088" s="134"/>
      <c r="D12088" s="159"/>
      <c r="E12088" s="60"/>
      <c r="F12088" s="60"/>
    </row>
    <row r="12089" spans="1:6" s="170" customFormat="1">
      <c r="A12089" s="160"/>
      <c r="B12089" s="161"/>
      <c r="C12089" s="134"/>
      <c r="D12089" s="159"/>
      <c r="E12089" s="60"/>
      <c r="F12089" s="60"/>
    </row>
    <row r="12090" spans="1:6" s="170" customFormat="1">
      <c r="A12090" s="160"/>
      <c r="B12090" s="161"/>
      <c r="C12090" s="134"/>
      <c r="D12090" s="159"/>
      <c r="E12090" s="60"/>
      <c r="F12090" s="60"/>
    </row>
    <row r="12091" spans="1:6" s="170" customFormat="1">
      <c r="A12091" s="160"/>
      <c r="B12091" s="161"/>
      <c r="C12091" s="134"/>
      <c r="D12091" s="159"/>
      <c r="E12091" s="60"/>
      <c r="F12091" s="60"/>
    </row>
    <row r="12092" spans="1:6" s="170" customFormat="1">
      <c r="A12092" s="160"/>
      <c r="B12092" s="161"/>
      <c r="C12092" s="134"/>
      <c r="D12092" s="159"/>
      <c r="E12092" s="60"/>
      <c r="F12092" s="60"/>
    </row>
    <row r="12093" spans="1:6" s="170" customFormat="1">
      <c r="A12093" s="160"/>
      <c r="B12093" s="161"/>
      <c r="C12093" s="134"/>
      <c r="D12093" s="159"/>
      <c r="E12093" s="60"/>
      <c r="F12093" s="60"/>
    </row>
    <row r="12094" spans="1:6" s="170" customFormat="1">
      <c r="A12094" s="160"/>
      <c r="B12094" s="161"/>
      <c r="C12094" s="134"/>
      <c r="D12094" s="159"/>
      <c r="E12094" s="60"/>
      <c r="F12094" s="60"/>
    </row>
    <row r="12095" spans="1:6" s="170" customFormat="1">
      <c r="A12095" s="160"/>
      <c r="B12095" s="161"/>
      <c r="C12095" s="134"/>
      <c r="D12095" s="159"/>
      <c r="E12095" s="60"/>
      <c r="F12095" s="60"/>
    </row>
    <row r="12096" spans="1:6" s="170" customFormat="1">
      <c r="A12096" s="160"/>
      <c r="B12096" s="161"/>
      <c r="C12096" s="134"/>
      <c r="D12096" s="159"/>
      <c r="E12096" s="60"/>
      <c r="F12096" s="60"/>
    </row>
    <row r="12097" spans="1:6" s="170" customFormat="1">
      <c r="A12097" s="160"/>
      <c r="B12097" s="161"/>
      <c r="C12097" s="134"/>
      <c r="D12097" s="159"/>
      <c r="E12097" s="60"/>
      <c r="F12097" s="60"/>
    </row>
    <row r="12098" spans="1:6" s="170" customFormat="1">
      <c r="A12098" s="160"/>
      <c r="B12098" s="161"/>
      <c r="C12098" s="134"/>
      <c r="D12098" s="159"/>
      <c r="E12098" s="60"/>
      <c r="F12098" s="60"/>
    </row>
    <row r="12099" spans="1:6" s="170" customFormat="1">
      <c r="A12099" s="160"/>
      <c r="B12099" s="161"/>
      <c r="C12099" s="134"/>
      <c r="D12099" s="159"/>
      <c r="E12099" s="60"/>
      <c r="F12099" s="60"/>
    </row>
    <row r="12100" spans="1:6" s="170" customFormat="1">
      <c r="A12100" s="160"/>
      <c r="B12100" s="161"/>
      <c r="C12100" s="134"/>
      <c r="D12100" s="159"/>
      <c r="E12100" s="60"/>
      <c r="F12100" s="60"/>
    </row>
    <row r="12101" spans="1:6" s="170" customFormat="1">
      <c r="A12101" s="160"/>
      <c r="B12101" s="161"/>
      <c r="C12101" s="134"/>
      <c r="D12101" s="159"/>
      <c r="E12101" s="60"/>
      <c r="F12101" s="60"/>
    </row>
    <row r="12102" spans="1:6" s="170" customFormat="1">
      <c r="A12102" s="160"/>
      <c r="B12102" s="161"/>
      <c r="C12102" s="134"/>
      <c r="D12102" s="159"/>
      <c r="E12102" s="60"/>
      <c r="F12102" s="60"/>
    </row>
    <row r="12103" spans="1:6" s="170" customFormat="1">
      <c r="A12103" s="160"/>
      <c r="B12103" s="161"/>
      <c r="C12103" s="134"/>
      <c r="D12103" s="159"/>
      <c r="E12103" s="60"/>
      <c r="F12103" s="60"/>
    </row>
    <row r="12104" spans="1:6" s="170" customFormat="1">
      <c r="A12104" s="160"/>
      <c r="B12104" s="161"/>
      <c r="C12104" s="134"/>
      <c r="D12104" s="159"/>
      <c r="E12104" s="60"/>
      <c r="F12104" s="60"/>
    </row>
    <row r="12105" spans="1:6" s="170" customFormat="1">
      <c r="A12105" s="160"/>
      <c r="B12105" s="161"/>
      <c r="C12105" s="134"/>
      <c r="D12105" s="159"/>
      <c r="E12105" s="60"/>
      <c r="F12105" s="60"/>
    </row>
    <row r="12106" spans="1:6" s="170" customFormat="1">
      <c r="A12106" s="160"/>
      <c r="B12106" s="161"/>
      <c r="C12106" s="134"/>
      <c r="D12106" s="159"/>
      <c r="E12106" s="60"/>
      <c r="F12106" s="60"/>
    </row>
    <row r="12107" spans="1:6" s="170" customFormat="1">
      <c r="A12107" s="160"/>
      <c r="B12107" s="161"/>
      <c r="C12107" s="134"/>
      <c r="D12107" s="159"/>
      <c r="E12107" s="60"/>
      <c r="F12107" s="60"/>
    </row>
    <row r="12108" spans="1:6" s="170" customFormat="1">
      <c r="A12108" s="160"/>
      <c r="B12108" s="161"/>
      <c r="C12108" s="134"/>
      <c r="D12108" s="159"/>
      <c r="E12108" s="60"/>
      <c r="F12108" s="60"/>
    </row>
    <row r="12109" spans="1:6" s="170" customFormat="1">
      <c r="A12109" s="160"/>
      <c r="B12109" s="161"/>
      <c r="C12109" s="134"/>
      <c r="D12109" s="159"/>
      <c r="E12109" s="60"/>
      <c r="F12109" s="60"/>
    </row>
    <row r="12110" spans="1:6" s="170" customFormat="1">
      <c r="A12110" s="160"/>
      <c r="B12110" s="161"/>
      <c r="C12110" s="134"/>
      <c r="D12110" s="159"/>
      <c r="E12110" s="60"/>
      <c r="F12110" s="60"/>
    </row>
    <row r="12111" spans="1:6" s="170" customFormat="1">
      <c r="A12111" s="160"/>
      <c r="B12111" s="161"/>
      <c r="C12111" s="134"/>
      <c r="D12111" s="159"/>
      <c r="E12111" s="60"/>
      <c r="F12111" s="60"/>
    </row>
    <row r="12112" spans="1:6" s="170" customFormat="1">
      <c r="A12112" s="160"/>
      <c r="B12112" s="161"/>
      <c r="C12112" s="134"/>
      <c r="D12112" s="159"/>
      <c r="E12112" s="60"/>
      <c r="F12112" s="60"/>
    </row>
    <row r="12113" spans="1:6" s="170" customFormat="1">
      <c r="A12113" s="160"/>
      <c r="B12113" s="161"/>
      <c r="C12113" s="134"/>
      <c r="D12113" s="159"/>
      <c r="E12113" s="60"/>
      <c r="F12113" s="60"/>
    </row>
    <row r="12114" spans="1:6" s="170" customFormat="1">
      <c r="A12114" s="160"/>
      <c r="B12114" s="161"/>
      <c r="C12114" s="134"/>
      <c r="D12114" s="159"/>
      <c r="E12114" s="60"/>
      <c r="F12114" s="60"/>
    </row>
    <row r="12115" spans="1:6" s="170" customFormat="1">
      <c r="A12115" s="160"/>
      <c r="B12115" s="161"/>
      <c r="C12115" s="134"/>
      <c r="D12115" s="159"/>
      <c r="E12115" s="60"/>
      <c r="F12115" s="60"/>
    </row>
    <row r="12116" spans="1:6" s="170" customFormat="1">
      <c r="A12116" s="160"/>
      <c r="B12116" s="161"/>
      <c r="C12116" s="134"/>
      <c r="D12116" s="159"/>
      <c r="E12116" s="60"/>
      <c r="F12116" s="60"/>
    </row>
    <row r="12117" spans="1:6" s="170" customFormat="1">
      <c r="A12117" s="160"/>
      <c r="B12117" s="161"/>
      <c r="C12117" s="134"/>
      <c r="D12117" s="159"/>
      <c r="E12117" s="60"/>
      <c r="F12117" s="60"/>
    </row>
    <row r="12118" spans="1:6" s="170" customFormat="1">
      <c r="A12118" s="160"/>
      <c r="B12118" s="161"/>
      <c r="C12118" s="134"/>
      <c r="D12118" s="159"/>
      <c r="E12118" s="60"/>
      <c r="F12118" s="60"/>
    </row>
    <row r="12119" spans="1:6" s="170" customFormat="1">
      <c r="A12119" s="160"/>
      <c r="B12119" s="161"/>
      <c r="C12119" s="134"/>
      <c r="D12119" s="159"/>
      <c r="E12119" s="60"/>
      <c r="F12119" s="60"/>
    </row>
    <row r="12120" spans="1:6" s="170" customFormat="1">
      <c r="A12120" s="160"/>
      <c r="B12120" s="161"/>
      <c r="C12120" s="134"/>
      <c r="D12120" s="159"/>
      <c r="E12120" s="60"/>
      <c r="F12120" s="60"/>
    </row>
    <row r="12121" spans="1:6" s="170" customFormat="1">
      <c r="A12121" s="160"/>
      <c r="B12121" s="161"/>
      <c r="C12121" s="134"/>
      <c r="D12121" s="159"/>
      <c r="E12121" s="60"/>
      <c r="F12121" s="60"/>
    </row>
    <row r="12122" spans="1:6" s="170" customFormat="1">
      <c r="A12122" s="160"/>
      <c r="B12122" s="161"/>
      <c r="C12122" s="134"/>
      <c r="D12122" s="159"/>
      <c r="E12122" s="60"/>
      <c r="F12122" s="60"/>
    </row>
    <row r="12123" spans="1:6" s="170" customFormat="1">
      <c r="A12123" s="160"/>
      <c r="B12123" s="161"/>
      <c r="C12123" s="134"/>
      <c r="D12123" s="159"/>
      <c r="E12123" s="60"/>
      <c r="F12123" s="60"/>
    </row>
    <row r="12124" spans="1:6" s="170" customFormat="1">
      <c r="A12124" s="160"/>
      <c r="B12124" s="161"/>
      <c r="C12124" s="134"/>
      <c r="D12124" s="159"/>
      <c r="E12124" s="60"/>
      <c r="F12124" s="60"/>
    </row>
    <row r="12125" spans="1:6" s="170" customFormat="1">
      <c r="A12125" s="160"/>
      <c r="B12125" s="161"/>
      <c r="C12125" s="134"/>
      <c r="D12125" s="159"/>
      <c r="E12125" s="60"/>
      <c r="F12125" s="60"/>
    </row>
    <row r="12126" spans="1:6" s="170" customFormat="1">
      <c r="A12126" s="160"/>
      <c r="B12126" s="161"/>
      <c r="C12126" s="134"/>
      <c r="D12126" s="159"/>
      <c r="E12126" s="60"/>
      <c r="F12126" s="60"/>
    </row>
    <row r="12127" spans="1:6" s="170" customFormat="1">
      <c r="A12127" s="160"/>
      <c r="B12127" s="161"/>
      <c r="C12127" s="134"/>
      <c r="D12127" s="159"/>
      <c r="E12127" s="60"/>
      <c r="F12127" s="60"/>
    </row>
    <row r="12128" spans="1:6" s="170" customFormat="1">
      <c r="A12128" s="160"/>
      <c r="B12128" s="161"/>
      <c r="C12128" s="134"/>
      <c r="D12128" s="159"/>
      <c r="E12128" s="60"/>
      <c r="F12128" s="60"/>
    </row>
    <row r="12129" spans="1:6" s="170" customFormat="1">
      <c r="A12129" s="160"/>
      <c r="B12129" s="161"/>
      <c r="C12129" s="134"/>
      <c r="D12129" s="159"/>
      <c r="E12129" s="60"/>
      <c r="F12129" s="60"/>
    </row>
    <row r="12130" spans="1:6" s="170" customFormat="1">
      <c r="A12130" s="160"/>
      <c r="B12130" s="161"/>
      <c r="C12130" s="134"/>
      <c r="D12130" s="159"/>
      <c r="E12130" s="60"/>
      <c r="F12130" s="60"/>
    </row>
    <row r="12131" spans="1:6" s="170" customFormat="1">
      <c r="A12131" s="160"/>
      <c r="B12131" s="161"/>
      <c r="C12131" s="134"/>
      <c r="D12131" s="159"/>
      <c r="E12131" s="60"/>
      <c r="F12131" s="60"/>
    </row>
    <row r="12132" spans="1:6" s="170" customFormat="1">
      <c r="A12132" s="160"/>
      <c r="B12132" s="161"/>
      <c r="C12132" s="134"/>
      <c r="D12132" s="159"/>
      <c r="E12132" s="60"/>
      <c r="F12132" s="60"/>
    </row>
    <row r="12133" spans="1:6" s="170" customFormat="1">
      <c r="A12133" s="160"/>
      <c r="B12133" s="161"/>
      <c r="C12133" s="134"/>
      <c r="D12133" s="159"/>
      <c r="E12133" s="60"/>
      <c r="F12133" s="60"/>
    </row>
    <row r="12134" spans="1:6" s="170" customFormat="1">
      <c r="A12134" s="160"/>
      <c r="B12134" s="161"/>
      <c r="C12134" s="134"/>
      <c r="D12134" s="159"/>
      <c r="E12134" s="60"/>
      <c r="F12134" s="60"/>
    </row>
    <row r="12135" spans="1:6" s="170" customFormat="1">
      <c r="A12135" s="160"/>
      <c r="B12135" s="161"/>
      <c r="C12135" s="134"/>
      <c r="D12135" s="159"/>
      <c r="E12135" s="60"/>
      <c r="F12135" s="60"/>
    </row>
    <row r="12136" spans="1:6" s="170" customFormat="1">
      <c r="A12136" s="160"/>
      <c r="B12136" s="161"/>
      <c r="C12136" s="134"/>
      <c r="D12136" s="159"/>
      <c r="E12136" s="60"/>
      <c r="F12136" s="60"/>
    </row>
    <row r="12137" spans="1:6" s="170" customFormat="1">
      <c r="A12137" s="160"/>
      <c r="B12137" s="161"/>
      <c r="C12137" s="134"/>
      <c r="D12137" s="159"/>
      <c r="E12137" s="60"/>
      <c r="F12137" s="60"/>
    </row>
    <row r="12138" spans="1:6" s="170" customFormat="1">
      <c r="A12138" s="160"/>
      <c r="B12138" s="161"/>
      <c r="C12138" s="134"/>
      <c r="D12138" s="159"/>
      <c r="E12138" s="60"/>
      <c r="F12138" s="60"/>
    </row>
    <row r="12139" spans="1:6" s="170" customFormat="1">
      <c r="A12139" s="160"/>
      <c r="B12139" s="161"/>
      <c r="C12139" s="134"/>
      <c r="D12139" s="159"/>
      <c r="E12139" s="60"/>
      <c r="F12139" s="60"/>
    </row>
    <row r="12140" spans="1:6" s="170" customFormat="1">
      <c r="A12140" s="160"/>
      <c r="B12140" s="161"/>
      <c r="C12140" s="134"/>
      <c r="D12140" s="159"/>
      <c r="E12140" s="60"/>
      <c r="F12140" s="60"/>
    </row>
    <row r="12141" spans="1:6" s="170" customFormat="1">
      <c r="A12141" s="160"/>
      <c r="B12141" s="161"/>
      <c r="C12141" s="134"/>
      <c r="D12141" s="159"/>
      <c r="E12141" s="60"/>
      <c r="F12141" s="60"/>
    </row>
    <row r="12142" spans="1:6" s="170" customFormat="1">
      <c r="A12142" s="160"/>
      <c r="B12142" s="161"/>
      <c r="C12142" s="134"/>
      <c r="D12142" s="159"/>
      <c r="E12142" s="60"/>
      <c r="F12142" s="60"/>
    </row>
    <row r="12143" spans="1:6" s="170" customFormat="1">
      <c r="A12143" s="160"/>
      <c r="B12143" s="161"/>
      <c r="C12143" s="134"/>
      <c r="D12143" s="159"/>
      <c r="E12143" s="60"/>
      <c r="F12143" s="60"/>
    </row>
    <row r="12144" spans="1:6" s="170" customFormat="1">
      <c r="A12144" s="160"/>
      <c r="B12144" s="161"/>
      <c r="C12144" s="134"/>
      <c r="D12144" s="159"/>
      <c r="E12144" s="60"/>
      <c r="F12144" s="60"/>
    </row>
    <row r="12145" spans="1:6" s="170" customFormat="1">
      <c r="A12145" s="160"/>
      <c r="B12145" s="161"/>
      <c r="C12145" s="134"/>
      <c r="D12145" s="159"/>
      <c r="E12145" s="60"/>
      <c r="F12145" s="60"/>
    </row>
    <row r="12146" spans="1:6" s="170" customFormat="1">
      <c r="A12146" s="160"/>
      <c r="B12146" s="161"/>
      <c r="C12146" s="134"/>
      <c r="D12146" s="159"/>
      <c r="E12146" s="60"/>
      <c r="F12146" s="60"/>
    </row>
    <row r="12147" spans="1:6" s="170" customFormat="1">
      <c r="A12147" s="160"/>
      <c r="B12147" s="161"/>
      <c r="C12147" s="134"/>
      <c r="D12147" s="159"/>
      <c r="E12147" s="60"/>
      <c r="F12147" s="60"/>
    </row>
    <row r="12148" spans="1:6" s="170" customFormat="1">
      <c r="A12148" s="160"/>
      <c r="B12148" s="161"/>
      <c r="C12148" s="134"/>
      <c r="D12148" s="159"/>
      <c r="E12148" s="60"/>
      <c r="F12148" s="60"/>
    </row>
    <row r="12149" spans="1:6" s="170" customFormat="1">
      <c r="A12149" s="160"/>
      <c r="B12149" s="161"/>
      <c r="C12149" s="134"/>
      <c r="D12149" s="159"/>
      <c r="E12149" s="60"/>
      <c r="F12149" s="60"/>
    </row>
    <row r="12150" spans="1:6" s="170" customFormat="1">
      <c r="A12150" s="160"/>
      <c r="B12150" s="161"/>
      <c r="C12150" s="134"/>
      <c r="D12150" s="159"/>
      <c r="E12150" s="60"/>
      <c r="F12150" s="60"/>
    </row>
    <row r="12151" spans="1:6" s="170" customFormat="1">
      <c r="A12151" s="160"/>
      <c r="B12151" s="161"/>
      <c r="C12151" s="134"/>
      <c r="D12151" s="159"/>
      <c r="E12151" s="60"/>
      <c r="F12151" s="60"/>
    </row>
    <row r="12152" spans="1:6" s="170" customFormat="1">
      <c r="A12152" s="160"/>
      <c r="B12152" s="161"/>
      <c r="C12152" s="134"/>
      <c r="D12152" s="159"/>
      <c r="E12152" s="60"/>
      <c r="F12152" s="60"/>
    </row>
    <row r="12153" spans="1:6" s="170" customFormat="1">
      <c r="A12153" s="160"/>
      <c r="B12153" s="161"/>
      <c r="C12153" s="134"/>
      <c r="D12153" s="159"/>
      <c r="E12153" s="60"/>
      <c r="F12153" s="60"/>
    </row>
    <row r="12154" spans="1:6" s="170" customFormat="1">
      <c r="A12154" s="160"/>
      <c r="B12154" s="161"/>
      <c r="C12154" s="134"/>
      <c r="D12154" s="159"/>
      <c r="E12154" s="60"/>
      <c r="F12154" s="60"/>
    </row>
    <row r="12155" spans="1:6" s="170" customFormat="1">
      <c r="A12155" s="160"/>
      <c r="B12155" s="161"/>
      <c r="C12155" s="134"/>
      <c r="D12155" s="159"/>
      <c r="E12155" s="60"/>
      <c r="F12155" s="60"/>
    </row>
    <row r="12156" spans="1:6" s="170" customFormat="1">
      <c r="A12156" s="160"/>
      <c r="B12156" s="161"/>
      <c r="C12156" s="134"/>
      <c r="D12156" s="159"/>
      <c r="E12156" s="60"/>
      <c r="F12156" s="60"/>
    </row>
    <row r="12157" spans="1:6" s="170" customFormat="1">
      <c r="A12157" s="160"/>
      <c r="B12157" s="161"/>
      <c r="C12157" s="134"/>
      <c r="D12157" s="159"/>
      <c r="E12157" s="60"/>
      <c r="F12157" s="60"/>
    </row>
    <row r="12158" spans="1:6" s="170" customFormat="1">
      <c r="A12158" s="160"/>
      <c r="B12158" s="161"/>
      <c r="C12158" s="134"/>
      <c r="D12158" s="159"/>
      <c r="E12158" s="60"/>
      <c r="F12158" s="60"/>
    </row>
    <row r="12159" spans="1:6" s="170" customFormat="1">
      <c r="A12159" s="160"/>
      <c r="B12159" s="161"/>
      <c r="C12159" s="134"/>
      <c r="D12159" s="159"/>
      <c r="E12159" s="60"/>
      <c r="F12159" s="60"/>
    </row>
    <row r="12160" spans="1:6" s="170" customFormat="1">
      <c r="A12160" s="160"/>
      <c r="B12160" s="161"/>
      <c r="C12160" s="134"/>
      <c r="D12160" s="159"/>
      <c r="E12160" s="60"/>
      <c r="F12160" s="60"/>
    </row>
    <row r="12161" spans="1:6" s="170" customFormat="1">
      <c r="A12161" s="160"/>
      <c r="B12161" s="161"/>
      <c r="C12161" s="134"/>
      <c r="D12161" s="159"/>
      <c r="E12161" s="60"/>
      <c r="F12161" s="60"/>
    </row>
    <row r="12162" spans="1:6" s="170" customFormat="1">
      <c r="A12162" s="160"/>
      <c r="B12162" s="161"/>
      <c r="C12162" s="134"/>
      <c r="D12162" s="159"/>
      <c r="E12162" s="60"/>
      <c r="F12162" s="60"/>
    </row>
    <row r="12163" spans="1:6" s="170" customFormat="1">
      <c r="A12163" s="160"/>
      <c r="B12163" s="161"/>
      <c r="C12163" s="134"/>
      <c r="D12163" s="159"/>
      <c r="E12163" s="60"/>
      <c r="F12163" s="60"/>
    </row>
    <row r="12164" spans="1:6" s="170" customFormat="1">
      <c r="A12164" s="160"/>
      <c r="B12164" s="161"/>
      <c r="C12164" s="134"/>
      <c r="D12164" s="159"/>
      <c r="E12164" s="60"/>
      <c r="F12164" s="60"/>
    </row>
    <row r="12165" spans="1:6" s="170" customFormat="1">
      <c r="A12165" s="160"/>
      <c r="B12165" s="161"/>
      <c r="C12165" s="134"/>
      <c r="D12165" s="159"/>
      <c r="E12165" s="60"/>
      <c r="F12165" s="60"/>
    </row>
    <row r="12166" spans="1:6" s="170" customFormat="1">
      <c r="A12166" s="160"/>
      <c r="B12166" s="161"/>
      <c r="C12166" s="134"/>
      <c r="D12166" s="159"/>
      <c r="E12166" s="60"/>
      <c r="F12166" s="60"/>
    </row>
    <row r="12167" spans="1:6" s="170" customFormat="1">
      <c r="A12167" s="160"/>
      <c r="B12167" s="161"/>
      <c r="C12167" s="134"/>
      <c r="D12167" s="159"/>
      <c r="E12167" s="60"/>
      <c r="F12167" s="60"/>
    </row>
    <row r="12168" spans="1:6" s="170" customFormat="1">
      <c r="A12168" s="160"/>
      <c r="B12168" s="161"/>
      <c r="C12168" s="134"/>
      <c r="D12168" s="159"/>
      <c r="E12168" s="60"/>
      <c r="F12168" s="60"/>
    </row>
    <row r="12169" spans="1:6" s="170" customFormat="1">
      <c r="A12169" s="160"/>
      <c r="B12169" s="161"/>
      <c r="C12169" s="134"/>
      <c r="D12169" s="159"/>
      <c r="E12169" s="60"/>
      <c r="F12169" s="60"/>
    </row>
    <row r="12170" spans="1:6" s="170" customFormat="1">
      <c r="A12170" s="160"/>
      <c r="B12170" s="161"/>
      <c r="C12170" s="134"/>
      <c r="D12170" s="159"/>
      <c r="E12170" s="60"/>
      <c r="F12170" s="60"/>
    </row>
    <row r="12171" spans="1:6" s="170" customFormat="1">
      <c r="A12171" s="160"/>
      <c r="B12171" s="161"/>
      <c r="C12171" s="134"/>
      <c r="D12171" s="159"/>
      <c r="E12171" s="60"/>
      <c r="F12171" s="60"/>
    </row>
    <row r="12172" spans="1:6" s="170" customFormat="1">
      <c r="A12172" s="160"/>
      <c r="B12172" s="161"/>
      <c r="C12172" s="134"/>
      <c r="D12172" s="159"/>
      <c r="E12172" s="60"/>
      <c r="F12172" s="60"/>
    </row>
    <row r="12173" spans="1:6" s="170" customFormat="1">
      <c r="A12173" s="160"/>
      <c r="B12173" s="161"/>
      <c r="C12173" s="134"/>
      <c r="D12173" s="159"/>
      <c r="E12173" s="60"/>
      <c r="F12173" s="60"/>
    </row>
    <row r="12174" spans="1:6" s="170" customFormat="1">
      <c r="A12174" s="160"/>
      <c r="B12174" s="161"/>
      <c r="C12174" s="134"/>
      <c r="D12174" s="159"/>
      <c r="E12174" s="60"/>
      <c r="F12174" s="60"/>
    </row>
    <row r="12175" spans="1:6" s="170" customFormat="1">
      <c r="A12175" s="160"/>
      <c r="B12175" s="161"/>
      <c r="C12175" s="134"/>
      <c r="D12175" s="159"/>
      <c r="E12175" s="60"/>
      <c r="F12175" s="60"/>
    </row>
    <row r="12176" spans="1:6" s="170" customFormat="1">
      <c r="A12176" s="160"/>
      <c r="B12176" s="161"/>
      <c r="C12176" s="134"/>
      <c r="D12176" s="159"/>
      <c r="E12176" s="60"/>
      <c r="F12176" s="60"/>
    </row>
    <row r="12177" spans="1:6" s="170" customFormat="1">
      <c r="A12177" s="160"/>
      <c r="B12177" s="161"/>
      <c r="C12177" s="134"/>
      <c r="D12177" s="159"/>
      <c r="E12177" s="60"/>
      <c r="F12177" s="60"/>
    </row>
    <row r="12178" spans="1:6" s="170" customFormat="1">
      <c r="A12178" s="160"/>
      <c r="B12178" s="161"/>
      <c r="C12178" s="134"/>
      <c r="D12178" s="159"/>
      <c r="E12178" s="60"/>
      <c r="F12178" s="60"/>
    </row>
    <row r="12179" spans="1:6" s="170" customFormat="1">
      <c r="A12179" s="160"/>
      <c r="B12179" s="161"/>
      <c r="C12179" s="134"/>
      <c r="D12179" s="159"/>
      <c r="E12179" s="60"/>
      <c r="F12179" s="60"/>
    </row>
    <row r="12180" spans="1:6" s="170" customFormat="1">
      <c r="A12180" s="160"/>
      <c r="B12180" s="161"/>
      <c r="C12180" s="134"/>
      <c r="D12180" s="159"/>
      <c r="E12180" s="60"/>
      <c r="F12180" s="60"/>
    </row>
    <row r="12181" spans="1:6" s="170" customFormat="1">
      <c r="A12181" s="160"/>
      <c r="B12181" s="161"/>
      <c r="C12181" s="134"/>
      <c r="D12181" s="159"/>
      <c r="E12181" s="60"/>
      <c r="F12181" s="60"/>
    </row>
    <row r="12182" spans="1:6" s="170" customFormat="1">
      <c r="A12182" s="160"/>
      <c r="B12182" s="161"/>
      <c r="C12182" s="134"/>
      <c r="D12182" s="159"/>
      <c r="E12182" s="60"/>
      <c r="F12182" s="60"/>
    </row>
    <row r="12183" spans="1:6" s="170" customFormat="1">
      <c r="A12183" s="160"/>
      <c r="B12183" s="161"/>
      <c r="C12183" s="134"/>
      <c r="D12183" s="159"/>
      <c r="E12183" s="60"/>
      <c r="F12183" s="60"/>
    </row>
    <row r="12184" spans="1:6" s="170" customFormat="1">
      <c r="A12184" s="160"/>
      <c r="B12184" s="161"/>
      <c r="C12184" s="134"/>
      <c r="D12184" s="159"/>
      <c r="E12184" s="60"/>
      <c r="F12184" s="60"/>
    </row>
    <row r="12185" spans="1:6" s="170" customFormat="1">
      <c r="A12185" s="160"/>
      <c r="B12185" s="161"/>
      <c r="C12185" s="134"/>
      <c r="D12185" s="159"/>
      <c r="E12185" s="60"/>
      <c r="F12185" s="60"/>
    </row>
    <row r="12186" spans="1:6" s="170" customFormat="1">
      <c r="A12186" s="160"/>
      <c r="B12186" s="161"/>
      <c r="C12186" s="134"/>
      <c r="D12186" s="159"/>
      <c r="E12186" s="60"/>
      <c r="F12186" s="60"/>
    </row>
    <row r="12187" spans="1:6" s="170" customFormat="1">
      <c r="A12187" s="160"/>
      <c r="B12187" s="161"/>
      <c r="C12187" s="134"/>
      <c r="D12187" s="159"/>
      <c r="E12187" s="60"/>
      <c r="F12187" s="60"/>
    </row>
    <row r="12188" spans="1:6" s="170" customFormat="1">
      <c r="A12188" s="160"/>
      <c r="B12188" s="161"/>
      <c r="C12188" s="134"/>
      <c r="D12188" s="159"/>
      <c r="E12188" s="60"/>
      <c r="F12188" s="60"/>
    </row>
    <row r="12189" spans="1:6" s="170" customFormat="1">
      <c r="A12189" s="160"/>
      <c r="B12189" s="161"/>
      <c r="C12189" s="134"/>
      <c r="D12189" s="159"/>
      <c r="E12189" s="60"/>
      <c r="F12189" s="60"/>
    </row>
    <row r="12190" spans="1:6" s="170" customFormat="1">
      <c r="A12190" s="160"/>
      <c r="B12190" s="161"/>
      <c r="C12190" s="134"/>
      <c r="D12190" s="159"/>
      <c r="E12190" s="60"/>
      <c r="F12190" s="60"/>
    </row>
    <row r="12191" spans="1:6" s="170" customFormat="1">
      <c r="A12191" s="160"/>
      <c r="B12191" s="161"/>
      <c r="C12191" s="134"/>
      <c r="D12191" s="159"/>
      <c r="E12191" s="60"/>
      <c r="F12191" s="60"/>
    </row>
    <row r="12192" spans="1:6" s="170" customFormat="1">
      <c r="A12192" s="160"/>
      <c r="B12192" s="161"/>
      <c r="C12192" s="134"/>
      <c r="D12192" s="159"/>
      <c r="E12192" s="60"/>
      <c r="F12192" s="60"/>
    </row>
    <row r="12193" spans="1:6" s="170" customFormat="1">
      <c r="A12193" s="160"/>
      <c r="B12193" s="161"/>
      <c r="C12193" s="134"/>
      <c r="D12193" s="159"/>
      <c r="E12193" s="60"/>
      <c r="F12193" s="60"/>
    </row>
    <row r="12194" spans="1:6" s="170" customFormat="1">
      <c r="A12194" s="160"/>
      <c r="B12194" s="161"/>
      <c r="C12194" s="134"/>
      <c r="D12194" s="159"/>
      <c r="E12194" s="60"/>
      <c r="F12194" s="60"/>
    </row>
    <row r="12195" spans="1:6" s="170" customFormat="1">
      <c r="A12195" s="160"/>
      <c r="B12195" s="161"/>
      <c r="C12195" s="134"/>
      <c r="D12195" s="159"/>
      <c r="E12195" s="60"/>
      <c r="F12195" s="60"/>
    </row>
    <row r="12196" spans="1:6" s="170" customFormat="1">
      <c r="A12196" s="160"/>
      <c r="B12196" s="161"/>
      <c r="C12196" s="134"/>
      <c r="D12196" s="159"/>
      <c r="E12196" s="60"/>
      <c r="F12196" s="60"/>
    </row>
    <row r="12197" spans="1:6" s="170" customFormat="1">
      <c r="A12197" s="160"/>
      <c r="B12197" s="161"/>
      <c r="C12197" s="134"/>
      <c r="D12197" s="159"/>
      <c r="E12197" s="60"/>
      <c r="F12197" s="60"/>
    </row>
    <row r="12198" spans="1:6" s="170" customFormat="1">
      <c r="A12198" s="160"/>
      <c r="B12198" s="161"/>
      <c r="C12198" s="134"/>
      <c r="D12198" s="159"/>
      <c r="E12198" s="60"/>
      <c r="F12198" s="60"/>
    </row>
    <row r="12199" spans="1:6" s="170" customFormat="1">
      <c r="A12199" s="160"/>
      <c r="B12199" s="161"/>
      <c r="C12199" s="134"/>
      <c r="D12199" s="159"/>
      <c r="E12199" s="60"/>
      <c r="F12199" s="60"/>
    </row>
    <row r="12200" spans="1:6" s="170" customFormat="1">
      <c r="A12200" s="160"/>
      <c r="B12200" s="161"/>
      <c r="C12200" s="134"/>
      <c r="D12200" s="159"/>
      <c r="E12200" s="60"/>
      <c r="F12200" s="60"/>
    </row>
    <row r="12201" spans="1:6" s="170" customFormat="1">
      <c r="A12201" s="160"/>
      <c r="B12201" s="161"/>
      <c r="C12201" s="134"/>
      <c r="D12201" s="159"/>
      <c r="E12201" s="60"/>
      <c r="F12201" s="60"/>
    </row>
    <row r="12202" spans="1:6" s="170" customFormat="1">
      <c r="A12202" s="160"/>
      <c r="B12202" s="161"/>
      <c r="C12202" s="134"/>
      <c r="D12202" s="159"/>
      <c r="E12202" s="60"/>
      <c r="F12202" s="60"/>
    </row>
    <row r="12203" spans="1:6" s="170" customFormat="1">
      <c r="A12203" s="160"/>
      <c r="B12203" s="161"/>
      <c r="C12203" s="134"/>
      <c r="D12203" s="159"/>
      <c r="E12203" s="60"/>
      <c r="F12203" s="60"/>
    </row>
    <row r="12204" spans="1:6" s="170" customFormat="1">
      <c r="A12204" s="160"/>
      <c r="B12204" s="161"/>
      <c r="C12204" s="134"/>
      <c r="D12204" s="159"/>
      <c r="E12204" s="60"/>
      <c r="F12204" s="60"/>
    </row>
    <row r="12205" spans="1:6" s="170" customFormat="1">
      <c r="A12205" s="160"/>
      <c r="B12205" s="161"/>
      <c r="C12205" s="134"/>
      <c r="D12205" s="159"/>
      <c r="E12205" s="60"/>
      <c r="F12205" s="60"/>
    </row>
    <row r="12206" spans="1:6" s="170" customFormat="1">
      <c r="A12206" s="160"/>
      <c r="B12206" s="161"/>
      <c r="C12206" s="134"/>
      <c r="D12206" s="159"/>
      <c r="E12206" s="60"/>
      <c r="F12206" s="60"/>
    </row>
    <row r="12207" spans="1:6" s="170" customFormat="1">
      <c r="A12207" s="160"/>
      <c r="B12207" s="161"/>
      <c r="C12207" s="134"/>
      <c r="D12207" s="159"/>
      <c r="E12207" s="60"/>
      <c r="F12207" s="60"/>
    </row>
    <row r="12208" spans="1:6" s="170" customFormat="1">
      <c r="A12208" s="160"/>
      <c r="B12208" s="161"/>
      <c r="C12208" s="134"/>
      <c r="D12208" s="159"/>
      <c r="E12208" s="60"/>
      <c r="F12208" s="60"/>
    </row>
    <row r="12209" spans="1:6" s="170" customFormat="1">
      <c r="A12209" s="160"/>
      <c r="B12209" s="161"/>
      <c r="C12209" s="134"/>
      <c r="D12209" s="159"/>
      <c r="E12209" s="60"/>
      <c r="F12209" s="60"/>
    </row>
    <row r="12210" spans="1:6" s="170" customFormat="1">
      <c r="A12210" s="160"/>
      <c r="B12210" s="161"/>
      <c r="C12210" s="134"/>
      <c r="D12210" s="159"/>
      <c r="E12210" s="60"/>
      <c r="F12210" s="60"/>
    </row>
    <row r="12211" spans="1:6" s="170" customFormat="1">
      <c r="A12211" s="160"/>
      <c r="B12211" s="161"/>
      <c r="C12211" s="134"/>
      <c r="D12211" s="159"/>
      <c r="E12211" s="60"/>
      <c r="F12211" s="60"/>
    </row>
    <row r="12212" spans="1:6" s="170" customFormat="1">
      <c r="A12212" s="160"/>
      <c r="B12212" s="161"/>
      <c r="C12212" s="134"/>
      <c r="D12212" s="159"/>
      <c r="E12212" s="60"/>
      <c r="F12212" s="60"/>
    </row>
    <row r="12213" spans="1:6" s="170" customFormat="1">
      <c r="A12213" s="160"/>
      <c r="B12213" s="161"/>
      <c r="C12213" s="134"/>
      <c r="D12213" s="159"/>
      <c r="E12213" s="60"/>
      <c r="F12213" s="60"/>
    </row>
    <row r="12214" spans="1:6" s="170" customFormat="1">
      <c r="A12214" s="160"/>
      <c r="B12214" s="161"/>
      <c r="C12214" s="134"/>
      <c r="D12214" s="159"/>
      <c r="E12214" s="60"/>
      <c r="F12214" s="60"/>
    </row>
    <row r="12215" spans="1:6" s="170" customFormat="1">
      <c r="A12215" s="160"/>
      <c r="B12215" s="161"/>
      <c r="C12215" s="134"/>
      <c r="D12215" s="159"/>
      <c r="E12215" s="60"/>
      <c r="F12215" s="60"/>
    </row>
    <row r="12216" spans="1:6" s="170" customFormat="1">
      <c r="A12216" s="160"/>
      <c r="B12216" s="161"/>
      <c r="C12216" s="134"/>
      <c r="D12216" s="159"/>
      <c r="E12216" s="60"/>
      <c r="F12216" s="60"/>
    </row>
    <row r="12217" spans="1:6" s="170" customFormat="1">
      <c r="A12217" s="160"/>
      <c r="B12217" s="161"/>
      <c r="C12217" s="134"/>
      <c r="D12217" s="159"/>
      <c r="E12217" s="60"/>
      <c r="F12217" s="60"/>
    </row>
    <row r="12218" spans="1:6" s="170" customFormat="1">
      <c r="A12218" s="160"/>
      <c r="B12218" s="161"/>
      <c r="C12218" s="134"/>
      <c r="D12218" s="159"/>
      <c r="E12218" s="60"/>
      <c r="F12218" s="60"/>
    </row>
    <row r="12219" spans="1:6" s="170" customFormat="1">
      <c r="A12219" s="160"/>
      <c r="B12219" s="161"/>
      <c r="C12219" s="134"/>
      <c r="D12219" s="159"/>
      <c r="E12219" s="60"/>
      <c r="F12219" s="60"/>
    </row>
    <row r="12220" spans="1:6" s="170" customFormat="1">
      <c r="A12220" s="160"/>
      <c r="B12220" s="161"/>
      <c r="C12220" s="134"/>
      <c r="D12220" s="159"/>
      <c r="E12220" s="60"/>
      <c r="F12220" s="60"/>
    </row>
    <row r="12221" spans="1:6" s="170" customFormat="1">
      <c r="A12221" s="160"/>
      <c r="B12221" s="161"/>
      <c r="C12221" s="134"/>
      <c r="D12221" s="159"/>
      <c r="E12221" s="60"/>
      <c r="F12221" s="60"/>
    </row>
    <row r="12222" spans="1:6" s="170" customFormat="1">
      <c r="A12222" s="160"/>
      <c r="B12222" s="161"/>
      <c r="C12222" s="134"/>
      <c r="D12222" s="159"/>
      <c r="E12222" s="60"/>
      <c r="F12222" s="60"/>
    </row>
    <row r="12223" spans="1:6" s="170" customFormat="1">
      <c r="A12223" s="160"/>
      <c r="B12223" s="161"/>
      <c r="C12223" s="134"/>
      <c r="D12223" s="159"/>
      <c r="E12223" s="60"/>
      <c r="F12223" s="60"/>
    </row>
    <row r="12224" spans="1:6" s="170" customFormat="1">
      <c r="A12224" s="160"/>
      <c r="B12224" s="161"/>
      <c r="C12224" s="134"/>
      <c r="D12224" s="159"/>
      <c r="E12224" s="60"/>
      <c r="F12224" s="60"/>
    </row>
    <row r="12225" spans="1:6" s="170" customFormat="1">
      <c r="A12225" s="160"/>
      <c r="B12225" s="161"/>
      <c r="C12225" s="134"/>
      <c r="D12225" s="159"/>
      <c r="E12225" s="60"/>
      <c r="F12225" s="60"/>
    </row>
    <row r="12226" spans="1:6" s="170" customFormat="1">
      <c r="A12226" s="160"/>
      <c r="B12226" s="161"/>
      <c r="C12226" s="134"/>
      <c r="D12226" s="159"/>
      <c r="E12226" s="60"/>
      <c r="F12226" s="60"/>
    </row>
    <row r="12227" spans="1:6" s="170" customFormat="1">
      <c r="A12227" s="160"/>
      <c r="B12227" s="161"/>
      <c r="C12227" s="134"/>
      <c r="D12227" s="159"/>
      <c r="E12227" s="60"/>
      <c r="F12227" s="60"/>
    </row>
    <row r="12228" spans="1:6" s="170" customFormat="1">
      <c r="A12228" s="160"/>
      <c r="B12228" s="161"/>
      <c r="C12228" s="134"/>
      <c r="D12228" s="159"/>
      <c r="E12228" s="60"/>
      <c r="F12228" s="60"/>
    </row>
    <row r="12229" spans="1:6" s="170" customFormat="1">
      <c r="A12229" s="160"/>
      <c r="B12229" s="161"/>
      <c r="C12229" s="134"/>
      <c r="D12229" s="159"/>
      <c r="E12229" s="60"/>
      <c r="F12229" s="60"/>
    </row>
    <row r="12230" spans="1:6" s="170" customFormat="1">
      <c r="A12230" s="160"/>
      <c r="B12230" s="161"/>
      <c r="C12230" s="134"/>
      <c r="D12230" s="159"/>
      <c r="E12230" s="60"/>
      <c r="F12230" s="60"/>
    </row>
    <row r="12231" spans="1:6" s="170" customFormat="1">
      <c r="A12231" s="160"/>
      <c r="B12231" s="161"/>
      <c r="C12231" s="134"/>
      <c r="D12231" s="159"/>
      <c r="E12231" s="60"/>
      <c r="F12231" s="60"/>
    </row>
    <row r="12232" spans="1:6" s="170" customFormat="1">
      <c r="A12232" s="160"/>
      <c r="B12232" s="161"/>
      <c r="C12232" s="134"/>
      <c r="D12232" s="159"/>
      <c r="E12232" s="60"/>
      <c r="F12232" s="60"/>
    </row>
    <row r="12233" spans="1:6" s="170" customFormat="1">
      <c r="A12233" s="160"/>
      <c r="B12233" s="161"/>
      <c r="C12233" s="134"/>
      <c r="D12233" s="159"/>
      <c r="E12233" s="60"/>
      <c r="F12233" s="60"/>
    </row>
    <row r="12234" spans="1:6" s="170" customFormat="1">
      <c r="A12234" s="160"/>
      <c r="B12234" s="161"/>
      <c r="C12234" s="134"/>
      <c r="D12234" s="159"/>
      <c r="E12234" s="60"/>
      <c r="F12234" s="60"/>
    </row>
    <row r="12235" spans="1:6" s="170" customFormat="1">
      <c r="A12235" s="160"/>
      <c r="B12235" s="161"/>
      <c r="C12235" s="134"/>
      <c r="D12235" s="159"/>
      <c r="E12235" s="60"/>
      <c r="F12235" s="60"/>
    </row>
    <row r="12236" spans="1:6" s="170" customFormat="1">
      <c r="A12236" s="160"/>
      <c r="B12236" s="161"/>
      <c r="C12236" s="134"/>
      <c r="D12236" s="159"/>
      <c r="E12236" s="60"/>
      <c r="F12236" s="60"/>
    </row>
    <row r="12237" spans="1:6" s="170" customFormat="1">
      <c r="A12237" s="160"/>
      <c r="B12237" s="161"/>
      <c r="C12237" s="134"/>
      <c r="D12237" s="159"/>
      <c r="E12237" s="60"/>
      <c r="F12237" s="60"/>
    </row>
    <row r="12238" spans="1:6" s="170" customFormat="1">
      <c r="A12238" s="160"/>
      <c r="B12238" s="161"/>
      <c r="C12238" s="134"/>
      <c r="D12238" s="159"/>
      <c r="E12238" s="60"/>
      <c r="F12238" s="60"/>
    </row>
    <row r="12239" spans="1:6" s="170" customFormat="1">
      <c r="A12239" s="160"/>
      <c r="B12239" s="161"/>
      <c r="C12239" s="134"/>
      <c r="D12239" s="159"/>
      <c r="E12239" s="60"/>
      <c r="F12239" s="60"/>
    </row>
    <row r="12240" spans="1:6" s="170" customFormat="1">
      <c r="A12240" s="160"/>
      <c r="B12240" s="161"/>
      <c r="C12240" s="134"/>
      <c r="D12240" s="159"/>
      <c r="E12240" s="60"/>
      <c r="F12240" s="60"/>
    </row>
    <row r="12241" spans="1:6" s="170" customFormat="1">
      <c r="A12241" s="160"/>
      <c r="B12241" s="161"/>
      <c r="C12241" s="134"/>
      <c r="D12241" s="159"/>
      <c r="E12241" s="60"/>
      <c r="F12241" s="60"/>
    </row>
    <row r="12242" spans="1:6" s="170" customFormat="1">
      <c r="A12242" s="160"/>
      <c r="B12242" s="161"/>
      <c r="C12242" s="134"/>
      <c r="D12242" s="159"/>
      <c r="E12242" s="60"/>
      <c r="F12242" s="60"/>
    </row>
    <row r="12243" spans="1:6" s="170" customFormat="1">
      <c r="A12243" s="160"/>
      <c r="B12243" s="161"/>
      <c r="C12243" s="134"/>
      <c r="D12243" s="159"/>
      <c r="E12243" s="60"/>
      <c r="F12243" s="60"/>
    </row>
    <row r="12244" spans="1:6" s="170" customFormat="1">
      <c r="A12244" s="160"/>
      <c r="B12244" s="161"/>
      <c r="C12244" s="134"/>
      <c r="D12244" s="159"/>
      <c r="E12244" s="60"/>
      <c r="F12244" s="60"/>
    </row>
    <row r="12245" spans="1:6" s="170" customFormat="1">
      <c r="A12245" s="160"/>
      <c r="B12245" s="161"/>
      <c r="C12245" s="134"/>
      <c r="D12245" s="159"/>
      <c r="E12245" s="60"/>
      <c r="F12245" s="60"/>
    </row>
    <row r="12246" spans="1:6" s="170" customFormat="1">
      <c r="A12246" s="160"/>
      <c r="B12246" s="161"/>
      <c r="C12246" s="134"/>
      <c r="D12246" s="159"/>
      <c r="E12246" s="60"/>
      <c r="F12246" s="60"/>
    </row>
    <row r="12247" spans="1:6" s="170" customFormat="1">
      <c r="A12247" s="160"/>
      <c r="B12247" s="161"/>
      <c r="C12247" s="134"/>
      <c r="D12247" s="159"/>
      <c r="E12247" s="60"/>
      <c r="F12247" s="60"/>
    </row>
    <row r="12248" spans="1:6" s="170" customFormat="1">
      <c r="A12248" s="160"/>
      <c r="B12248" s="161"/>
      <c r="C12248" s="134"/>
      <c r="D12248" s="159"/>
      <c r="E12248" s="60"/>
      <c r="F12248" s="60"/>
    </row>
    <row r="12249" spans="1:6" s="170" customFormat="1">
      <c r="A12249" s="160"/>
      <c r="B12249" s="161"/>
      <c r="C12249" s="134"/>
      <c r="D12249" s="159"/>
      <c r="E12249" s="60"/>
      <c r="F12249" s="60"/>
    </row>
    <row r="12250" spans="1:6" s="170" customFormat="1">
      <c r="A12250" s="160"/>
      <c r="B12250" s="161"/>
      <c r="C12250" s="134"/>
      <c r="D12250" s="159"/>
      <c r="E12250" s="60"/>
      <c r="F12250" s="60"/>
    </row>
    <row r="12251" spans="1:6" s="170" customFormat="1">
      <c r="A12251" s="160"/>
      <c r="B12251" s="161"/>
      <c r="C12251" s="134"/>
      <c r="D12251" s="159"/>
      <c r="E12251" s="60"/>
      <c r="F12251" s="60"/>
    </row>
    <row r="12252" spans="1:6" s="170" customFormat="1">
      <c r="A12252" s="160"/>
      <c r="B12252" s="161"/>
      <c r="C12252" s="134"/>
      <c r="D12252" s="159"/>
      <c r="E12252" s="60"/>
      <c r="F12252" s="60"/>
    </row>
    <row r="12253" spans="1:6" s="170" customFormat="1">
      <c r="A12253" s="160"/>
      <c r="B12253" s="161"/>
      <c r="C12253" s="134"/>
      <c r="D12253" s="159"/>
      <c r="E12253" s="60"/>
      <c r="F12253" s="60"/>
    </row>
    <row r="12254" spans="1:6" s="170" customFormat="1">
      <c r="A12254" s="160"/>
      <c r="B12254" s="161"/>
      <c r="C12254" s="134"/>
      <c r="D12254" s="159"/>
      <c r="E12254" s="60"/>
      <c r="F12254" s="60"/>
    </row>
    <row r="12255" spans="1:6" s="170" customFormat="1">
      <c r="A12255" s="160"/>
      <c r="B12255" s="161"/>
      <c r="C12255" s="134"/>
      <c r="D12255" s="159"/>
      <c r="E12255" s="60"/>
      <c r="F12255" s="60"/>
    </row>
    <row r="12256" spans="1:6" s="170" customFormat="1">
      <c r="A12256" s="160"/>
      <c r="B12256" s="161"/>
      <c r="C12256" s="134"/>
      <c r="D12256" s="159"/>
      <c r="E12256" s="60"/>
      <c r="F12256" s="60"/>
    </row>
    <row r="12257" spans="1:6" s="170" customFormat="1">
      <c r="A12257" s="160"/>
      <c r="B12257" s="161"/>
      <c r="C12257" s="134"/>
      <c r="D12257" s="159"/>
      <c r="E12257" s="60"/>
      <c r="F12257" s="60"/>
    </row>
    <row r="12258" spans="1:6" s="170" customFormat="1">
      <c r="A12258" s="160"/>
      <c r="B12258" s="161"/>
      <c r="C12258" s="134"/>
      <c r="D12258" s="159"/>
      <c r="E12258" s="60"/>
      <c r="F12258" s="60"/>
    </row>
    <row r="12259" spans="1:6" s="170" customFormat="1">
      <c r="A12259" s="160"/>
      <c r="B12259" s="161"/>
      <c r="C12259" s="134"/>
      <c r="D12259" s="159"/>
      <c r="E12259" s="60"/>
      <c r="F12259" s="60"/>
    </row>
    <row r="12260" spans="1:6" s="170" customFormat="1">
      <c r="A12260" s="160"/>
      <c r="B12260" s="161"/>
      <c r="C12260" s="134"/>
      <c r="D12260" s="159"/>
      <c r="E12260" s="60"/>
      <c r="F12260" s="60"/>
    </row>
    <row r="12261" spans="1:6" s="170" customFormat="1">
      <c r="A12261" s="160"/>
      <c r="B12261" s="161"/>
      <c r="C12261" s="134"/>
      <c r="D12261" s="159"/>
      <c r="E12261" s="60"/>
      <c r="F12261" s="60"/>
    </row>
    <row r="12262" spans="1:6" s="170" customFormat="1">
      <c r="A12262" s="160"/>
      <c r="B12262" s="161"/>
      <c r="C12262" s="134"/>
      <c r="D12262" s="159"/>
      <c r="E12262" s="60"/>
      <c r="F12262" s="60"/>
    </row>
    <row r="12263" spans="1:6" s="170" customFormat="1">
      <c r="A12263" s="160"/>
      <c r="B12263" s="161"/>
      <c r="C12263" s="134"/>
      <c r="D12263" s="159"/>
      <c r="E12263" s="60"/>
      <c r="F12263" s="60"/>
    </row>
    <row r="12264" spans="1:6" s="170" customFormat="1">
      <c r="A12264" s="160"/>
      <c r="B12264" s="161"/>
      <c r="C12264" s="134"/>
      <c r="D12264" s="159"/>
      <c r="E12264" s="60"/>
      <c r="F12264" s="60"/>
    </row>
    <row r="12265" spans="1:6" s="170" customFormat="1">
      <c r="A12265" s="160"/>
      <c r="B12265" s="161"/>
      <c r="C12265" s="134"/>
      <c r="D12265" s="159"/>
      <c r="E12265" s="60"/>
      <c r="F12265" s="60"/>
    </row>
    <row r="12266" spans="1:6" s="170" customFormat="1">
      <c r="A12266" s="160"/>
      <c r="B12266" s="161"/>
      <c r="C12266" s="134"/>
      <c r="D12266" s="159"/>
      <c r="E12266" s="60"/>
      <c r="F12266" s="60"/>
    </row>
    <row r="12267" spans="1:6" s="170" customFormat="1">
      <c r="A12267" s="160"/>
      <c r="B12267" s="161"/>
      <c r="C12267" s="134"/>
      <c r="D12267" s="159"/>
      <c r="E12267" s="60"/>
      <c r="F12267" s="60"/>
    </row>
    <row r="12268" spans="1:6" s="170" customFormat="1">
      <c r="A12268" s="160"/>
      <c r="B12268" s="161"/>
      <c r="C12268" s="134"/>
      <c r="D12268" s="159"/>
      <c r="E12268" s="60"/>
      <c r="F12268" s="60"/>
    </row>
    <row r="12269" spans="1:6" s="170" customFormat="1">
      <c r="A12269" s="160"/>
      <c r="B12269" s="161"/>
      <c r="C12269" s="134"/>
      <c r="D12269" s="159"/>
      <c r="E12269" s="60"/>
      <c r="F12269" s="60"/>
    </row>
    <row r="12270" spans="1:6" s="170" customFormat="1">
      <c r="A12270" s="160"/>
      <c r="B12270" s="161"/>
      <c r="C12270" s="134"/>
      <c r="D12270" s="159"/>
      <c r="E12270" s="60"/>
      <c r="F12270" s="60"/>
    </row>
    <row r="12271" spans="1:6" s="170" customFormat="1">
      <c r="A12271" s="160"/>
      <c r="B12271" s="161"/>
      <c r="C12271" s="134"/>
      <c r="D12271" s="159"/>
      <c r="E12271" s="60"/>
      <c r="F12271" s="60"/>
    </row>
    <row r="12272" spans="1:6" s="170" customFormat="1">
      <c r="A12272" s="160"/>
      <c r="B12272" s="161"/>
      <c r="C12272" s="134"/>
      <c r="D12272" s="159"/>
      <c r="E12272" s="60"/>
      <c r="F12272" s="60"/>
    </row>
    <row r="12273" spans="1:6" s="170" customFormat="1">
      <c r="A12273" s="160"/>
      <c r="B12273" s="161"/>
      <c r="C12273" s="134"/>
      <c r="D12273" s="159"/>
      <c r="E12273" s="60"/>
      <c r="F12273" s="60"/>
    </row>
    <row r="12274" spans="1:6" s="170" customFormat="1">
      <c r="A12274" s="160"/>
      <c r="B12274" s="161"/>
      <c r="C12274" s="134"/>
      <c r="D12274" s="159"/>
      <c r="E12274" s="60"/>
      <c r="F12274" s="60"/>
    </row>
    <row r="12275" spans="1:6" s="170" customFormat="1">
      <c r="A12275" s="160"/>
      <c r="B12275" s="161"/>
      <c r="C12275" s="134"/>
      <c r="D12275" s="159"/>
      <c r="E12275" s="60"/>
      <c r="F12275" s="60"/>
    </row>
    <row r="12276" spans="1:6" s="170" customFormat="1">
      <c r="A12276" s="160"/>
      <c r="B12276" s="161"/>
      <c r="C12276" s="134"/>
      <c r="D12276" s="159"/>
      <c r="E12276" s="60"/>
      <c r="F12276" s="60"/>
    </row>
    <row r="12277" spans="1:6" s="170" customFormat="1">
      <c r="A12277" s="160"/>
      <c r="B12277" s="161"/>
      <c r="C12277" s="134"/>
      <c r="D12277" s="159"/>
      <c r="E12277" s="60"/>
      <c r="F12277" s="60"/>
    </row>
    <row r="12278" spans="1:6" s="170" customFormat="1">
      <c r="A12278" s="160"/>
      <c r="B12278" s="161"/>
      <c r="C12278" s="134"/>
      <c r="D12278" s="159"/>
      <c r="E12278" s="60"/>
      <c r="F12278" s="60"/>
    </row>
    <row r="12279" spans="1:6" s="170" customFormat="1">
      <c r="A12279" s="160"/>
      <c r="B12279" s="161"/>
      <c r="C12279" s="134"/>
      <c r="D12279" s="159"/>
      <c r="E12279" s="60"/>
      <c r="F12279" s="60"/>
    </row>
    <row r="12280" spans="1:6" s="170" customFormat="1">
      <c r="A12280" s="160"/>
      <c r="B12280" s="161"/>
      <c r="C12280" s="134"/>
      <c r="D12280" s="159"/>
      <c r="E12280" s="60"/>
      <c r="F12280" s="60"/>
    </row>
    <row r="12281" spans="1:6" s="170" customFormat="1">
      <c r="A12281" s="160"/>
      <c r="B12281" s="161"/>
      <c r="C12281" s="134"/>
      <c r="D12281" s="159"/>
      <c r="E12281" s="60"/>
      <c r="F12281" s="60"/>
    </row>
    <row r="12282" spans="1:6" s="170" customFormat="1">
      <c r="A12282" s="160"/>
      <c r="B12282" s="161"/>
      <c r="C12282" s="134"/>
      <c r="D12282" s="159"/>
      <c r="E12282" s="60"/>
      <c r="F12282" s="60"/>
    </row>
    <row r="12283" spans="1:6" s="170" customFormat="1">
      <c r="A12283" s="160"/>
      <c r="B12283" s="161"/>
      <c r="C12283" s="134"/>
      <c r="D12283" s="159"/>
      <c r="E12283" s="60"/>
      <c r="F12283" s="60"/>
    </row>
    <row r="12284" spans="1:6" s="170" customFormat="1">
      <c r="A12284" s="160"/>
      <c r="B12284" s="161"/>
      <c r="C12284" s="134"/>
      <c r="D12284" s="159"/>
      <c r="E12284" s="60"/>
      <c r="F12284" s="60"/>
    </row>
    <row r="12285" spans="1:6" s="170" customFormat="1">
      <c r="A12285" s="160"/>
      <c r="B12285" s="161"/>
      <c r="C12285" s="134"/>
      <c r="D12285" s="159"/>
      <c r="E12285" s="60"/>
      <c r="F12285" s="60"/>
    </row>
    <row r="12286" spans="1:6" s="170" customFormat="1">
      <c r="A12286" s="160"/>
      <c r="B12286" s="161"/>
      <c r="C12286" s="134"/>
      <c r="D12286" s="159"/>
      <c r="E12286" s="60"/>
      <c r="F12286" s="60"/>
    </row>
    <row r="12287" spans="1:6" s="170" customFormat="1">
      <c r="A12287" s="160"/>
      <c r="B12287" s="161"/>
      <c r="C12287" s="134"/>
      <c r="D12287" s="159"/>
      <c r="E12287" s="60"/>
      <c r="F12287" s="60"/>
    </row>
    <row r="12288" spans="1:6" s="170" customFormat="1">
      <c r="A12288" s="160"/>
      <c r="B12288" s="161"/>
      <c r="C12288" s="134"/>
      <c r="D12288" s="159"/>
      <c r="E12288" s="60"/>
      <c r="F12288" s="60"/>
    </row>
    <row r="12289" spans="1:11" s="170" customFormat="1">
      <c r="A12289" s="160"/>
      <c r="B12289" s="161"/>
      <c r="C12289" s="134"/>
      <c r="D12289" s="159"/>
      <c r="E12289" s="60"/>
      <c r="F12289" s="60"/>
    </row>
    <row r="12290" spans="1:11" s="170" customFormat="1">
      <c r="A12290" s="160"/>
      <c r="B12290" s="161"/>
      <c r="C12290" s="134"/>
      <c r="D12290" s="159"/>
      <c r="E12290" s="60"/>
      <c r="F12290" s="60"/>
    </row>
    <row r="12291" spans="1:11" s="170" customFormat="1">
      <c r="A12291" s="160"/>
      <c r="B12291" s="161"/>
      <c r="C12291" s="134"/>
      <c r="D12291" s="159"/>
      <c r="E12291" s="60"/>
      <c r="F12291" s="60"/>
    </row>
    <row r="12292" spans="1:11" s="170" customFormat="1">
      <c r="A12292" s="160"/>
      <c r="B12292" s="161"/>
      <c r="C12292" s="134"/>
      <c r="D12292" s="159"/>
      <c r="E12292" s="60"/>
      <c r="F12292" s="60"/>
    </row>
    <row r="12293" spans="1:11" s="170" customFormat="1">
      <c r="A12293" s="160"/>
      <c r="B12293" s="161"/>
      <c r="C12293" s="134"/>
      <c r="D12293" s="159"/>
      <c r="E12293" s="60"/>
      <c r="F12293" s="60"/>
    </row>
    <row r="12294" spans="1:11" s="170" customFormat="1">
      <c r="A12294" s="160"/>
      <c r="B12294" s="161"/>
      <c r="C12294" s="134"/>
      <c r="D12294" s="159"/>
      <c r="E12294" s="60"/>
      <c r="F12294" s="60"/>
    </row>
    <row r="12295" spans="1:11" s="170" customFormat="1">
      <c r="A12295" s="160"/>
      <c r="B12295" s="161"/>
      <c r="C12295" s="134"/>
      <c r="D12295" s="159"/>
      <c r="E12295" s="60"/>
      <c r="F12295" s="60"/>
    </row>
    <row r="12296" spans="1:11" s="170" customFormat="1">
      <c r="A12296" s="160"/>
      <c r="B12296" s="161"/>
      <c r="C12296" s="134"/>
      <c r="D12296" s="159"/>
      <c r="E12296" s="60"/>
      <c r="F12296" s="60"/>
      <c r="G12296" s="177"/>
      <c r="H12296" s="177"/>
      <c r="I12296" s="177"/>
      <c r="J12296" s="177"/>
    </row>
    <row r="12297" spans="1:11" s="170" customFormat="1">
      <c r="A12297" s="160"/>
      <c r="B12297" s="161"/>
      <c r="C12297" s="134"/>
      <c r="D12297" s="159"/>
      <c r="E12297" s="60"/>
      <c r="F12297" s="60"/>
      <c r="G12297" s="145"/>
      <c r="H12297" s="145"/>
      <c r="I12297" s="145"/>
      <c r="J12297" s="145"/>
    </row>
    <row r="12298" spans="1:11" s="170" customFormat="1">
      <c r="A12298" s="160"/>
      <c r="B12298" s="161"/>
      <c r="C12298" s="134"/>
      <c r="D12298" s="159"/>
      <c r="E12298" s="60"/>
      <c r="F12298" s="60"/>
      <c r="G12298" s="145"/>
      <c r="H12298" s="145"/>
      <c r="I12298" s="145"/>
      <c r="J12298" s="145"/>
    </row>
    <row r="12299" spans="1:11" s="170" customFormat="1">
      <c r="A12299" s="160"/>
      <c r="B12299" s="161"/>
      <c r="C12299" s="134"/>
      <c r="D12299" s="159"/>
      <c r="E12299" s="60"/>
      <c r="F12299" s="60"/>
      <c r="G12299" s="172"/>
      <c r="H12299" s="172"/>
      <c r="I12299" s="172"/>
      <c r="J12299" s="172"/>
      <c r="K12299" s="177"/>
    </row>
    <row r="12300" spans="1:11" s="170" customFormat="1">
      <c r="A12300" s="160"/>
      <c r="B12300" s="161"/>
      <c r="C12300" s="134"/>
      <c r="D12300" s="159"/>
      <c r="E12300" s="60"/>
      <c r="F12300" s="60"/>
      <c r="G12300" s="145"/>
      <c r="H12300" s="145"/>
      <c r="I12300" s="145"/>
      <c r="J12300" s="145"/>
      <c r="K12300" s="145"/>
    </row>
    <row r="12301" spans="1:11" s="170" customFormat="1">
      <c r="A12301" s="160"/>
      <c r="B12301" s="161"/>
      <c r="C12301" s="134"/>
      <c r="D12301" s="159"/>
      <c r="E12301" s="60"/>
      <c r="F12301" s="60"/>
      <c r="G12301" s="145"/>
      <c r="H12301" s="145"/>
      <c r="I12301" s="145"/>
      <c r="J12301" s="145"/>
      <c r="K12301" s="145"/>
    </row>
    <row r="12302" spans="1:11" s="170" customFormat="1">
      <c r="A12302" s="160"/>
      <c r="B12302" s="161"/>
      <c r="C12302" s="134"/>
      <c r="D12302" s="159"/>
      <c r="E12302" s="60"/>
      <c r="F12302" s="60"/>
      <c r="G12302" s="145"/>
      <c r="H12302" s="145"/>
      <c r="I12302" s="145"/>
      <c r="J12302" s="145"/>
      <c r="K12302" s="172"/>
    </row>
    <row r="12303" spans="1:11" s="177" customFormat="1">
      <c r="A12303" s="160"/>
      <c r="B12303" s="161"/>
      <c r="C12303" s="134"/>
      <c r="D12303" s="159"/>
      <c r="E12303" s="60"/>
      <c r="F12303" s="60"/>
      <c r="G12303" s="145"/>
      <c r="H12303" s="145"/>
      <c r="I12303" s="145"/>
      <c r="J12303" s="145"/>
      <c r="K12303" s="145"/>
    </row>
    <row r="12304" spans="1:11">
      <c r="G12304" s="178"/>
      <c r="H12304" s="178"/>
      <c r="I12304" s="178"/>
      <c r="J12304" s="178"/>
    </row>
    <row r="12305" spans="1:11">
      <c r="G12305" s="179"/>
      <c r="H12305" s="179"/>
      <c r="I12305" s="179"/>
      <c r="J12305" s="179"/>
    </row>
    <row r="12306" spans="1:11" s="172" customFormat="1">
      <c r="A12306" s="160"/>
      <c r="B12306" s="161"/>
      <c r="C12306" s="134"/>
      <c r="D12306" s="159"/>
      <c r="E12306" s="60"/>
      <c r="F12306" s="60"/>
      <c r="G12306" s="179"/>
      <c r="H12306" s="179"/>
      <c r="I12306" s="179"/>
      <c r="J12306" s="179"/>
      <c r="K12306" s="145"/>
    </row>
    <row r="12307" spans="1:11">
      <c r="G12307" s="179"/>
      <c r="H12307" s="179"/>
      <c r="I12307" s="179"/>
      <c r="J12307" s="179"/>
      <c r="K12307" s="178"/>
    </row>
    <row r="12308" spans="1:11">
      <c r="G12308" s="179"/>
      <c r="H12308" s="179"/>
      <c r="I12308" s="179"/>
      <c r="J12308" s="179"/>
      <c r="K12308" s="179"/>
    </row>
    <row r="12309" spans="1:11">
      <c r="G12309" s="180"/>
      <c r="H12309" s="180"/>
      <c r="I12309" s="180"/>
      <c r="J12309" s="180"/>
      <c r="K12309" s="179"/>
    </row>
    <row r="12310" spans="1:11">
      <c r="G12310" s="180"/>
      <c r="H12310" s="180"/>
      <c r="I12310" s="180"/>
      <c r="J12310" s="180"/>
      <c r="K12310" s="179"/>
    </row>
    <row r="12311" spans="1:11" s="178" customFormat="1">
      <c r="A12311" s="160"/>
      <c r="B12311" s="161"/>
      <c r="C12311" s="134"/>
      <c r="D12311" s="159"/>
      <c r="E12311" s="60"/>
      <c r="F12311" s="60"/>
      <c r="G12311" s="180"/>
      <c r="H12311" s="180"/>
      <c r="I12311" s="180"/>
      <c r="J12311" s="180"/>
      <c r="K12311" s="179"/>
    </row>
    <row r="12312" spans="1:11" s="179" customFormat="1">
      <c r="A12312" s="160"/>
      <c r="B12312" s="161"/>
      <c r="C12312" s="134"/>
      <c r="D12312" s="159"/>
      <c r="E12312" s="60"/>
      <c r="F12312" s="60"/>
      <c r="K12312" s="180"/>
    </row>
    <row r="12313" spans="1:11" s="179" customFormat="1">
      <c r="A12313" s="160"/>
      <c r="B12313" s="161"/>
      <c r="C12313" s="134"/>
      <c r="D12313" s="159"/>
      <c r="E12313" s="60"/>
      <c r="F12313" s="60"/>
      <c r="K12313" s="180"/>
    </row>
    <row r="12314" spans="1:11" s="179" customFormat="1">
      <c r="A12314" s="160"/>
      <c r="B12314" s="161"/>
      <c r="C12314" s="134"/>
      <c r="D12314" s="159"/>
      <c r="E12314" s="60"/>
      <c r="F12314" s="60"/>
      <c r="G12314" s="181"/>
      <c r="H12314" s="181"/>
      <c r="I12314" s="181"/>
      <c r="J12314" s="181"/>
      <c r="K12314" s="180"/>
    </row>
    <row r="12315" spans="1:11" s="179" customFormat="1">
      <c r="A12315" s="160"/>
      <c r="B12315" s="161"/>
      <c r="C12315" s="134"/>
      <c r="D12315" s="159"/>
      <c r="E12315" s="60"/>
      <c r="F12315" s="60"/>
      <c r="G12315" s="181"/>
      <c r="H12315" s="181"/>
      <c r="I12315" s="181"/>
      <c r="J12315" s="181"/>
    </row>
    <row r="12316" spans="1:11" s="180" customFormat="1">
      <c r="A12316" s="160"/>
      <c r="B12316" s="161"/>
      <c r="C12316" s="134"/>
      <c r="D12316" s="159"/>
      <c r="E12316" s="60"/>
      <c r="F12316" s="60"/>
      <c r="G12316" s="181"/>
      <c r="H12316" s="181"/>
      <c r="I12316" s="181"/>
      <c r="J12316" s="181"/>
      <c r="K12316" s="179"/>
    </row>
    <row r="12317" spans="1:11" s="180" customFormat="1">
      <c r="A12317" s="160"/>
      <c r="B12317" s="161"/>
      <c r="C12317" s="134"/>
      <c r="D12317" s="159"/>
      <c r="E12317" s="60"/>
      <c r="F12317" s="60"/>
      <c r="G12317" s="181"/>
      <c r="H12317" s="181"/>
      <c r="I12317" s="181"/>
      <c r="J12317" s="181"/>
      <c r="K12317" s="181"/>
    </row>
    <row r="12318" spans="1:11" s="180" customFormat="1">
      <c r="A12318" s="160"/>
      <c r="B12318" s="161"/>
      <c r="C12318" s="134"/>
      <c r="D12318" s="159"/>
      <c r="E12318" s="60"/>
      <c r="F12318" s="60"/>
      <c r="G12318" s="181"/>
      <c r="H12318" s="181"/>
      <c r="I12318" s="181"/>
      <c r="J12318" s="181"/>
      <c r="K12318" s="181"/>
    </row>
    <row r="12319" spans="1:11" s="179" customFormat="1">
      <c r="A12319" s="160"/>
      <c r="B12319" s="161"/>
      <c r="C12319" s="134"/>
      <c r="D12319" s="159"/>
      <c r="E12319" s="60"/>
      <c r="F12319" s="60"/>
      <c r="G12319" s="181"/>
      <c r="H12319" s="181"/>
      <c r="I12319" s="181"/>
      <c r="J12319" s="181"/>
      <c r="K12319" s="181"/>
    </row>
    <row r="12320" spans="1:11" s="179" customFormat="1">
      <c r="A12320" s="160"/>
      <c r="B12320" s="161"/>
      <c r="C12320" s="134"/>
      <c r="D12320" s="159"/>
      <c r="E12320" s="60"/>
      <c r="F12320" s="60"/>
      <c r="G12320" s="181"/>
      <c r="H12320" s="181"/>
      <c r="I12320" s="181"/>
      <c r="J12320" s="181"/>
      <c r="K12320" s="181"/>
    </row>
    <row r="12321" spans="1:11" s="181" customFormat="1">
      <c r="A12321" s="160"/>
      <c r="B12321" s="161"/>
      <c r="C12321" s="134"/>
      <c r="D12321" s="159"/>
      <c r="E12321" s="60"/>
      <c r="F12321" s="60"/>
    </row>
    <row r="12322" spans="1:11" s="181" customFormat="1">
      <c r="A12322" s="160"/>
      <c r="B12322" s="161"/>
      <c r="C12322" s="134"/>
      <c r="D12322" s="159"/>
      <c r="E12322" s="60"/>
      <c r="F12322" s="60"/>
    </row>
    <row r="12323" spans="1:11" s="181" customFormat="1">
      <c r="A12323" s="160"/>
      <c r="B12323" s="161"/>
      <c r="C12323" s="134"/>
      <c r="D12323" s="159"/>
      <c r="E12323" s="60"/>
      <c r="F12323" s="60"/>
    </row>
    <row r="12324" spans="1:11" s="181" customFormat="1">
      <c r="A12324" s="160"/>
      <c r="B12324" s="161"/>
      <c r="C12324" s="134"/>
      <c r="D12324" s="159"/>
      <c r="E12324" s="60"/>
      <c r="F12324" s="60"/>
    </row>
    <row r="12325" spans="1:11" s="181" customFormat="1">
      <c r="A12325" s="160"/>
      <c r="B12325" s="161"/>
      <c r="C12325" s="134"/>
      <c r="D12325" s="159"/>
      <c r="E12325" s="60"/>
      <c r="F12325" s="60"/>
    </row>
    <row r="12326" spans="1:11" s="181" customFormat="1">
      <c r="A12326" s="160"/>
      <c r="B12326" s="161"/>
      <c r="C12326" s="134"/>
      <c r="D12326" s="159"/>
      <c r="E12326" s="60"/>
      <c r="F12326" s="60"/>
    </row>
    <row r="12327" spans="1:11" s="181" customFormat="1">
      <c r="A12327" s="160"/>
      <c r="B12327" s="161"/>
      <c r="C12327" s="134"/>
      <c r="D12327" s="159"/>
      <c r="E12327" s="60"/>
      <c r="F12327" s="60"/>
      <c r="G12327" s="182"/>
      <c r="H12327" s="182"/>
      <c r="I12327" s="182"/>
      <c r="J12327" s="182"/>
    </row>
    <row r="12328" spans="1:11" s="181" customFormat="1">
      <c r="A12328" s="160"/>
      <c r="B12328" s="161"/>
      <c r="C12328" s="134"/>
      <c r="D12328" s="159"/>
      <c r="E12328" s="60"/>
      <c r="F12328" s="60"/>
      <c r="G12328" s="182"/>
      <c r="H12328" s="182"/>
      <c r="I12328" s="182"/>
      <c r="J12328" s="182"/>
    </row>
    <row r="12329" spans="1:11" s="181" customFormat="1">
      <c r="A12329" s="160"/>
      <c r="B12329" s="161"/>
      <c r="C12329" s="134"/>
      <c r="D12329" s="159"/>
      <c r="E12329" s="60"/>
      <c r="F12329" s="60"/>
      <c r="G12329" s="182"/>
      <c r="H12329" s="182"/>
      <c r="I12329" s="182"/>
      <c r="J12329" s="182"/>
    </row>
    <row r="12330" spans="1:11" s="181" customFormat="1">
      <c r="A12330" s="160"/>
      <c r="B12330" s="161"/>
      <c r="C12330" s="134"/>
      <c r="D12330" s="159"/>
      <c r="E12330" s="60"/>
      <c r="F12330" s="60"/>
      <c r="G12330" s="182"/>
      <c r="H12330" s="182"/>
      <c r="I12330" s="182"/>
      <c r="J12330" s="182"/>
      <c r="K12330" s="182"/>
    </row>
    <row r="12331" spans="1:11" s="181" customFormat="1">
      <c r="A12331" s="160"/>
      <c r="B12331" s="161"/>
      <c r="C12331" s="134"/>
      <c r="D12331" s="159"/>
      <c r="E12331" s="60"/>
      <c r="F12331" s="60"/>
      <c r="G12331" s="182"/>
      <c r="H12331" s="182"/>
      <c r="I12331" s="182"/>
      <c r="J12331" s="182"/>
      <c r="K12331" s="182"/>
    </row>
    <row r="12332" spans="1:11" s="181" customFormat="1">
      <c r="A12332" s="160"/>
      <c r="B12332" s="161"/>
      <c r="C12332" s="134"/>
      <c r="D12332" s="159"/>
      <c r="E12332" s="60"/>
      <c r="F12332" s="60"/>
      <c r="G12332" s="182"/>
      <c r="H12332" s="182"/>
      <c r="I12332" s="182"/>
      <c r="J12332" s="182"/>
      <c r="K12332" s="182"/>
    </row>
    <row r="12333" spans="1:11" s="181" customFormat="1">
      <c r="A12333" s="160"/>
      <c r="B12333" s="161"/>
      <c r="C12333" s="134"/>
      <c r="D12333" s="159"/>
      <c r="E12333" s="60"/>
      <c r="F12333" s="60"/>
      <c r="G12333" s="182"/>
      <c r="H12333" s="182"/>
      <c r="I12333" s="182"/>
      <c r="J12333" s="182"/>
      <c r="K12333" s="182"/>
    </row>
    <row r="12334" spans="1:11" s="182" customFormat="1">
      <c r="A12334" s="160"/>
      <c r="B12334" s="161"/>
      <c r="C12334" s="134"/>
      <c r="D12334" s="159"/>
      <c r="E12334" s="60"/>
      <c r="F12334" s="60"/>
    </row>
    <row r="12335" spans="1:11" s="182" customFormat="1">
      <c r="A12335" s="160"/>
      <c r="B12335" s="161"/>
      <c r="C12335" s="134"/>
      <c r="D12335" s="159"/>
      <c r="E12335" s="60"/>
      <c r="F12335" s="60"/>
    </row>
    <row r="12336" spans="1:11" s="182" customFormat="1">
      <c r="A12336" s="160"/>
      <c r="B12336" s="161"/>
      <c r="C12336" s="134"/>
      <c r="D12336" s="159"/>
      <c r="E12336" s="60"/>
      <c r="F12336" s="60"/>
    </row>
    <row r="12337" spans="1:6" s="182" customFormat="1">
      <c r="A12337" s="160"/>
      <c r="B12337" s="161"/>
      <c r="C12337" s="134"/>
      <c r="D12337" s="159"/>
      <c r="E12337" s="60"/>
      <c r="F12337" s="60"/>
    </row>
    <row r="12338" spans="1:6" s="182" customFormat="1">
      <c r="A12338" s="160"/>
      <c r="B12338" s="161"/>
      <c r="C12338" s="134"/>
      <c r="D12338" s="159"/>
      <c r="E12338" s="60"/>
      <c r="F12338" s="60"/>
    </row>
    <row r="12339" spans="1:6" s="182" customFormat="1">
      <c r="A12339" s="160"/>
      <c r="B12339" s="161"/>
      <c r="C12339" s="134"/>
      <c r="D12339" s="159"/>
      <c r="E12339" s="60"/>
      <c r="F12339" s="60"/>
    </row>
    <row r="12340" spans="1:6" s="182" customFormat="1">
      <c r="A12340" s="160"/>
      <c r="B12340" s="161"/>
      <c r="C12340" s="134"/>
      <c r="D12340" s="159"/>
      <c r="E12340" s="60"/>
      <c r="F12340" s="60"/>
    </row>
    <row r="12341" spans="1:6" s="182" customFormat="1">
      <c r="A12341" s="160"/>
      <c r="B12341" s="161"/>
      <c r="C12341" s="134"/>
      <c r="D12341" s="159"/>
      <c r="E12341" s="60"/>
      <c r="F12341" s="60"/>
    </row>
    <row r="12342" spans="1:6" s="182" customFormat="1">
      <c r="A12342" s="160"/>
      <c r="B12342" s="161"/>
      <c r="C12342" s="134"/>
      <c r="D12342" s="159"/>
      <c r="E12342" s="60"/>
      <c r="F12342" s="60"/>
    </row>
    <row r="12343" spans="1:6" s="182" customFormat="1">
      <c r="A12343" s="160"/>
      <c r="B12343" s="161"/>
      <c r="C12343" s="134"/>
      <c r="D12343" s="159"/>
      <c r="E12343" s="60"/>
      <c r="F12343" s="60"/>
    </row>
    <row r="12344" spans="1:6" s="182" customFormat="1">
      <c r="A12344" s="160"/>
      <c r="B12344" s="161"/>
      <c r="C12344" s="134"/>
      <c r="D12344" s="159"/>
      <c r="E12344" s="60"/>
      <c r="F12344" s="60"/>
    </row>
    <row r="12345" spans="1:6" s="182" customFormat="1">
      <c r="A12345" s="160"/>
      <c r="B12345" s="161"/>
      <c r="C12345" s="134"/>
      <c r="D12345" s="159"/>
      <c r="E12345" s="60"/>
      <c r="F12345" s="60"/>
    </row>
    <row r="12346" spans="1:6" s="182" customFormat="1">
      <c r="A12346" s="160"/>
      <c r="B12346" s="161"/>
      <c r="C12346" s="134"/>
      <c r="D12346" s="159"/>
      <c r="E12346" s="60"/>
      <c r="F12346" s="60"/>
    </row>
    <row r="12347" spans="1:6" s="182" customFormat="1">
      <c r="A12347" s="160"/>
      <c r="B12347" s="161"/>
      <c r="C12347" s="134"/>
      <c r="D12347" s="159"/>
      <c r="E12347" s="60"/>
      <c r="F12347" s="60"/>
    </row>
    <row r="12348" spans="1:6" s="182" customFormat="1">
      <c r="A12348" s="160"/>
      <c r="B12348" s="161"/>
      <c r="C12348" s="134"/>
      <c r="D12348" s="159"/>
      <c r="E12348" s="60"/>
      <c r="F12348" s="60"/>
    </row>
    <row r="12349" spans="1:6" s="182" customFormat="1">
      <c r="A12349" s="160"/>
      <c r="B12349" s="161"/>
      <c r="C12349" s="134"/>
      <c r="D12349" s="159"/>
      <c r="E12349" s="60"/>
      <c r="F12349" s="60"/>
    </row>
    <row r="12350" spans="1:6" s="182" customFormat="1">
      <c r="A12350" s="160"/>
      <c r="B12350" s="161"/>
      <c r="C12350" s="134"/>
      <c r="D12350" s="159"/>
      <c r="E12350" s="60"/>
      <c r="F12350" s="60"/>
    </row>
    <row r="12351" spans="1:6" s="182" customFormat="1">
      <c r="A12351" s="160"/>
      <c r="B12351" s="161"/>
      <c r="C12351" s="134"/>
      <c r="D12351" s="159"/>
      <c r="E12351" s="60"/>
      <c r="F12351" s="60"/>
    </row>
    <row r="12352" spans="1:6" s="182" customFormat="1">
      <c r="A12352" s="160"/>
      <c r="B12352" s="161"/>
      <c r="C12352" s="134"/>
      <c r="D12352" s="159"/>
      <c r="E12352" s="60"/>
      <c r="F12352" s="60"/>
    </row>
    <row r="12353" spans="1:6" s="182" customFormat="1">
      <c r="A12353" s="160"/>
      <c r="B12353" s="161"/>
      <c r="C12353" s="134"/>
      <c r="D12353" s="159"/>
      <c r="E12353" s="60"/>
      <c r="F12353" s="60"/>
    </row>
    <row r="12354" spans="1:6" s="182" customFormat="1">
      <c r="A12354" s="160"/>
      <c r="B12354" s="161"/>
      <c r="C12354" s="134"/>
      <c r="D12354" s="159"/>
      <c r="E12354" s="60"/>
      <c r="F12354" s="60"/>
    </row>
    <row r="12355" spans="1:6" s="182" customFormat="1">
      <c r="A12355" s="160"/>
      <c r="B12355" s="161"/>
      <c r="C12355" s="134"/>
      <c r="D12355" s="159"/>
      <c r="E12355" s="60"/>
      <c r="F12355" s="60"/>
    </row>
    <row r="12356" spans="1:6" s="182" customFormat="1">
      <c r="A12356" s="160"/>
      <c r="B12356" s="161"/>
      <c r="C12356" s="134"/>
      <c r="D12356" s="159"/>
      <c r="E12356" s="60"/>
      <c r="F12356" s="60"/>
    </row>
    <row r="12357" spans="1:6" s="182" customFormat="1">
      <c r="A12357" s="160"/>
      <c r="B12357" s="161"/>
      <c r="C12357" s="134"/>
      <c r="D12357" s="159"/>
      <c r="E12357" s="60"/>
      <c r="F12357" s="60"/>
    </row>
    <row r="12358" spans="1:6" s="182" customFormat="1">
      <c r="A12358" s="160"/>
      <c r="B12358" s="161"/>
      <c r="C12358" s="134"/>
      <c r="D12358" s="159"/>
      <c r="E12358" s="60"/>
      <c r="F12358" s="60"/>
    </row>
    <row r="12359" spans="1:6" s="182" customFormat="1">
      <c r="A12359" s="160"/>
      <c r="B12359" s="161"/>
      <c r="C12359" s="134"/>
      <c r="D12359" s="159"/>
      <c r="E12359" s="60"/>
      <c r="F12359" s="60"/>
    </row>
    <row r="12360" spans="1:6" s="182" customFormat="1">
      <c r="A12360" s="160"/>
      <c r="B12360" s="161"/>
      <c r="C12360" s="134"/>
      <c r="D12360" s="159"/>
      <c r="E12360" s="60"/>
      <c r="F12360" s="60"/>
    </row>
    <row r="12361" spans="1:6" s="182" customFormat="1">
      <c r="A12361" s="160"/>
      <c r="B12361" s="161"/>
      <c r="C12361" s="134"/>
      <c r="D12361" s="159"/>
      <c r="E12361" s="60"/>
      <c r="F12361" s="60"/>
    </row>
    <row r="12362" spans="1:6" s="182" customFormat="1">
      <c r="A12362" s="160"/>
      <c r="B12362" s="161"/>
      <c r="C12362" s="134"/>
      <c r="D12362" s="159"/>
      <c r="E12362" s="60"/>
      <c r="F12362" s="60"/>
    </row>
    <row r="12363" spans="1:6" s="182" customFormat="1">
      <c r="A12363" s="160"/>
      <c r="B12363" s="161"/>
      <c r="C12363" s="134"/>
      <c r="D12363" s="159"/>
      <c r="E12363" s="60"/>
      <c r="F12363" s="60"/>
    </row>
    <row r="12364" spans="1:6" s="182" customFormat="1">
      <c r="A12364" s="160"/>
      <c r="B12364" s="161"/>
      <c r="C12364" s="134"/>
      <c r="D12364" s="159"/>
      <c r="E12364" s="60"/>
      <c r="F12364" s="60"/>
    </row>
    <row r="12365" spans="1:6" s="182" customFormat="1">
      <c r="A12365" s="160"/>
      <c r="B12365" s="161"/>
      <c r="C12365" s="134"/>
      <c r="D12365" s="159"/>
      <c r="E12365" s="60"/>
      <c r="F12365" s="60"/>
    </row>
    <row r="12366" spans="1:6" s="182" customFormat="1">
      <c r="A12366" s="160"/>
      <c r="B12366" s="161"/>
      <c r="C12366" s="134"/>
      <c r="D12366" s="159"/>
      <c r="E12366" s="60"/>
      <c r="F12366" s="60"/>
    </row>
    <row r="12367" spans="1:6" s="182" customFormat="1">
      <c r="A12367" s="160"/>
      <c r="B12367" s="161"/>
      <c r="C12367" s="134"/>
      <c r="D12367" s="159"/>
      <c r="E12367" s="60"/>
      <c r="F12367" s="60"/>
    </row>
    <row r="12368" spans="1:6" s="182" customFormat="1">
      <c r="A12368" s="160"/>
      <c r="B12368" s="161"/>
      <c r="C12368" s="134"/>
      <c r="D12368" s="159"/>
      <c r="E12368" s="60"/>
      <c r="F12368" s="60"/>
    </row>
    <row r="12369" spans="1:6" s="182" customFormat="1">
      <c r="A12369" s="160"/>
      <c r="B12369" s="161"/>
      <c r="C12369" s="134"/>
      <c r="D12369" s="159"/>
      <c r="E12369" s="60"/>
      <c r="F12369" s="60"/>
    </row>
    <row r="12370" spans="1:6" s="182" customFormat="1">
      <c r="A12370" s="160"/>
      <c r="B12370" s="161"/>
      <c r="C12370" s="134"/>
      <c r="D12370" s="159"/>
      <c r="E12370" s="60"/>
      <c r="F12370" s="60"/>
    </row>
    <row r="12371" spans="1:6" s="182" customFormat="1">
      <c r="A12371" s="160"/>
      <c r="B12371" s="161"/>
      <c r="C12371" s="134"/>
      <c r="D12371" s="159"/>
      <c r="E12371" s="60"/>
      <c r="F12371" s="60"/>
    </row>
    <row r="12372" spans="1:6" s="182" customFormat="1">
      <c r="A12372" s="160"/>
      <c r="B12372" s="161"/>
      <c r="C12372" s="134"/>
      <c r="D12372" s="159"/>
      <c r="E12372" s="60"/>
      <c r="F12372" s="60"/>
    </row>
    <row r="12373" spans="1:6" s="182" customFormat="1">
      <c r="A12373" s="160"/>
      <c r="B12373" s="161"/>
      <c r="C12373" s="134"/>
      <c r="D12373" s="159"/>
      <c r="E12373" s="60"/>
      <c r="F12373" s="60"/>
    </row>
    <row r="12374" spans="1:6" s="182" customFormat="1">
      <c r="A12374" s="160"/>
      <c r="B12374" s="161"/>
      <c r="C12374" s="134"/>
      <c r="D12374" s="159"/>
      <c r="E12374" s="60"/>
      <c r="F12374" s="60"/>
    </row>
    <row r="12375" spans="1:6" s="182" customFormat="1">
      <c r="A12375" s="160"/>
      <c r="B12375" s="161"/>
      <c r="C12375" s="134"/>
      <c r="D12375" s="159"/>
      <c r="E12375" s="60"/>
      <c r="F12375" s="60"/>
    </row>
    <row r="12376" spans="1:6" s="182" customFormat="1">
      <c r="A12376" s="160"/>
      <c r="B12376" s="161"/>
      <c r="C12376" s="134"/>
      <c r="D12376" s="159"/>
      <c r="E12376" s="60"/>
      <c r="F12376" s="60"/>
    </row>
    <row r="12377" spans="1:6" s="182" customFormat="1">
      <c r="A12377" s="160"/>
      <c r="B12377" s="161"/>
      <c r="C12377" s="134"/>
      <c r="D12377" s="159"/>
      <c r="E12377" s="60"/>
      <c r="F12377" s="60"/>
    </row>
    <row r="12378" spans="1:6" s="182" customFormat="1">
      <c r="A12378" s="160"/>
      <c r="B12378" s="161"/>
      <c r="C12378" s="134"/>
      <c r="D12378" s="159"/>
      <c r="E12378" s="60"/>
      <c r="F12378" s="60"/>
    </row>
    <row r="12379" spans="1:6" s="182" customFormat="1">
      <c r="A12379" s="160"/>
      <c r="B12379" s="161"/>
      <c r="C12379" s="134"/>
      <c r="D12379" s="159"/>
      <c r="E12379" s="60"/>
      <c r="F12379" s="60"/>
    </row>
    <row r="12380" spans="1:6" s="182" customFormat="1">
      <c r="A12380" s="160"/>
      <c r="B12380" s="161"/>
      <c r="C12380" s="134"/>
      <c r="D12380" s="159"/>
      <c r="E12380" s="60"/>
      <c r="F12380" s="60"/>
    </row>
    <row r="12381" spans="1:6" s="182" customFormat="1">
      <c r="A12381" s="160"/>
      <c r="B12381" s="161"/>
      <c r="C12381" s="134"/>
      <c r="D12381" s="159"/>
      <c r="E12381" s="60"/>
      <c r="F12381" s="60"/>
    </row>
    <row r="12382" spans="1:6" s="182" customFormat="1">
      <c r="A12382" s="160"/>
      <c r="B12382" s="161"/>
      <c r="C12382" s="134"/>
      <c r="D12382" s="159"/>
      <c r="E12382" s="60"/>
      <c r="F12382" s="60"/>
    </row>
    <row r="12383" spans="1:6" s="182" customFormat="1">
      <c r="A12383" s="160"/>
      <c r="B12383" s="161"/>
      <c r="C12383" s="134"/>
      <c r="D12383" s="159"/>
      <c r="E12383" s="60"/>
      <c r="F12383" s="60"/>
    </row>
    <row r="12384" spans="1:6" s="182" customFormat="1">
      <c r="A12384" s="160"/>
      <c r="B12384" s="161"/>
      <c r="C12384" s="134"/>
      <c r="D12384" s="159"/>
      <c r="E12384" s="60"/>
      <c r="F12384" s="60"/>
    </row>
    <row r="12385" spans="1:6" s="182" customFormat="1">
      <c r="A12385" s="160"/>
      <c r="B12385" s="161"/>
      <c r="C12385" s="134"/>
      <c r="D12385" s="159"/>
      <c r="E12385" s="60"/>
      <c r="F12385" s="60"/>
    </row>
    <row r="12386" spans="1:6" s="182" customFormat="1">
      <c r="A12386" s="160"/>
      <c r="B12386" s="161"/>
      <c r="C12386" s="134"/>
      <c r="D12386" s="159"/>
      <c r="E12386" s="60"/>
      <c r="F12386" s="60"/>
    </row>
    <row r="12387" spans="1:6" s="182" customFormat="1">
      <c r="A12387" s="160"/>
      <c r="B12387" s="161"/>
      <c r="C12387" s="134"/>
      <c r="D12387" s="159"/>
      <c r="E12387" s="60"/>
      <c r="F12387" s="60"/>
    </row>
    <row r="12388" spans="1:6" s="182" customFormat="1">
      <c r="A12388" s="160"/>
      <c r="B12388" s="161"/>
      <c r="C12388" s="134"/>
      <c r="D12388" s="159"/>
      <c r="E12388" s="60"/>
      <c r="F12388" s="60"/>
    </row>
    <row r="12389" spans="1:6" s="182" customFormat="1">
      <c r="A12389" s="160"/>
      <c r="B12389" s="161"/>
      <c r="C12389" s="134"/>
      <c r="D12389" s="159"/>
      <c r="E12389" s="60"/>
      <c r="F12389" s="60"/>
    </row>
    <row r="12390" spans="1:6" s="182" customFormat="1">
      <c r="A12390" s="160"/>
      <c r="B12390" s="161"/>
      <c r="C12390" s="134"/>
      <c r="D12390" s="159"/>
      <c r="E12390" s="60"/>
      <c r="F12390" s="60"/>
    </row>
    <row r="12391" spans="1:6" s="182" customFormat="1">
      <c r="A12391" s="160"/>
      <c r="B12391" s="161"/>
      <c r="C12391" s="134"/>
      <c r="D12391" s="159"/>
      <c r="E12391" s="60"/>
      <c r="F12391" s="60"/>
    </row>
    <row r="12392" spans="1:6" s="182" customFormat="1">
      <c r="A12392" s="160"/>
      <c r="B12392" s="161"/>
      <c r="C12392" s="134"/>
      <c r="D12392" s="159"/>
      <c r="E12392" s="60"/>
      <c r="F12392" s="60"/>
    </row>
    <row r="12393" spans="1:6" s="182" customFormat="1">
      <c r="A12393" s="160"/>
      <c r="B12393" s="161"/>
      <c r="C12393" s="134"/>
      <c r="D12393" s="159"/>
      <c r="E12393" s="60"/>
      <c r="F12393" s="60"/>
    </row>
    <row r="12394" spans="1:6" s="182" customFormat="1">
      <c r="A12394" s="160"/>
      <c r="B12394" s="161"/>
      <c r="C12394" s="134"/>
      <c r="D12394" s="159"/>
      <c r="E12394" s="60"/>
      <c r="F12394" s="60"/>
    </row>
    <row r="12395" spans="1:6" s="182" customFormat="1">
      <c r="A12395" s="160"/>
      <c r="B12395" s="161"/>
      <c r="C12395" s="134"/>
      <c r="D12395" s="159"/>
      <c r="E12395" s="60"/>
      <c r="F12395" s="60"/>
    </row>
    <row r="12396" spans="1:6" s="182" customFormat="1">
      <c r="A12396" s="160"/>
      <c r="B12396" s="161"/>
      <c r="C12396" s="134"/>
      <c r="D12396" s="159"/>
      <c r="E12396" s="60"/>
      <c r="F12396" s="60"/>
    </row>
    <row r="12397" spans="1:6" s="182" customFormat="1">
      <c r="A12397" s="160"/>
      <c r="B12397" s="161"/>
      <c r="C12397" s="134"/>
      <c r="D12397" s="159"/>
      <c r="E12397" s="60"/>
      <c r="F12397" s="60"/>
    </row>
    <row r="12398" spans="1:6" s="182" customFormat="1">
      <c r="A12398" s="160"/>
      <c r="B12398" s="161"/>
      <c r="C12398" s="134"/>
      <c r="D12398" s="159"/>
      <c r="E12398" s="60"/>
      <c r="F12398" s="60"/>
    </row>
    <row r="12399" spans="1:6" s="182" customFormat="1">
      <c r="A12399" s="160"/>
      <c r="B12399" s="161"/>
      <c r="C12399" s="134"/>
      <c r="D12399" s="159"/>
      <c r="E12399" s="60"/>
      <c r="F12399" s="60"/>
    </row>
    <row r="12400" spans="1:6" s="182" customFormat="1">
      <c r="A12400" s="160"/>
      <c r="B12400" s="161"/>
      <c r="C12400" s="134"/>
      <c r="D12400" s="159"/>
      <c r="E12400" s="60"/>
      <c r="F12400" s="60"/>
    </row>
    <row r="12401" spans="1:6" s="182" customFormat="1">
      <c r="A12401" s="160"/>
      <c r="B12401" s="161"/>
      <c r="C12401" s="134"/>
      <c r="D12401" s="159"/>
      <c r="E12401" s="60"/>
      <c r="F12401" s="60"/>
    </row>
    <row r="12402" spans="1:6" s="182" customFormat="1">
      <c r="A12402" s="160"/>
      <c r="B12402" s="161"/>
      <c r="C12402" s="134"/>
      <c r="D12402" s="159"/>
      <c r="E12402" s="60"/>
      <c r="F12402" s="60"/>
    </row>
    <row r="12403" spans="1:6" s="182" customFormat="1">
      <c r="A12403" s="160"/>
      <c r="B12403" s="161"/>
      <c r="C12403" s="134"/>
      <c r="D12403" s="159"/>
      <c r="E12403" s="60"/>
      <c r="F12403" s="60"/>
    </row>
    <row r="12404" spans="1:6" s="182" customFormat="1">
      <c r="A12404" s="160"/>
      <c r="B12404" s="161"/>
      <c r="C12404" s="134"/>
      <c r="D12404" s="159"/>
      <c r="E12404" s="60"/>
      <c r="F12404" s="60"/>
    </row>
    <row r="12405" spans="1:6" s="182" customFormat="1">
      <c r="A12405" s="160"/>
      <c r="B12405" s="161"/>
      <c r="C12405" s="134"/>
      <c r="D12405" s="159"/>
      <c r="E12405" s="60"/>
      <c r="F12405" s="60"/>
    </row>
    <row r="12406" spans="1:6" s="182" customFormat="1">
      <c r="A12406" s="160"/>
      <c r="B12406" s="161"/>
      <c r="C12406" s="134"/>
      <c r="D12406" s="159"/>
      <c r="E12406" s="60"/>
      <c r="F12406" s="60"/>
    </row>
    <row r="12407" spans="1:6" s="182" customFormat="1">
      <c r="A12407" s="160"/>
      <c r="B12407" s="161"/>
      <c r="C12407" s="134"/>
      <c r="D12407" s="159"/>
      <c r="E12407" s="60"/>
      <c r="F12407" s="60"/>
    </row>
    <row r="12408" spans="1:6" s="182" customFormat="1">
      <c r="A12408" s="160"/>
      <c r="B12408" s="161"/>
      <c r="C12408" s="134"/>
      <c r="D12408" s="159"/>
      <c r="E12408" s="60"/>
      <c r="F12408" s="60"/>
    </row>
    <row r="12409" spans="1:6" s="182" customFormat="1">
      <c r="A12409" s="160"/>
      <c r="B12409" s="161"/>
      <c r="C12409" s="134"/>
      <c r="D12409" s="159"/>
      <c r="E12409" s="60"/>
      <c r="F12409" s="60"/>
    </row>
    <row r="12410" spans="1:6" s="182" customFormat="1">
      <c r="A12410" s="160"/>
      <c r="B12410" s="161"/>
      <c r="C12410" s="134"/>
      <c r="D12410" s="159"/>
      <c r="E12410" s="60"/>
      <c r="F12410" s="60"/>
    </row>
    <row r="12411" spans="1:6" s="182" customFormat="1">
      <c r="A12411" s="160"/>
      <c r="B12411" s="161"/>
      <c r="C12411" s="134"/>
      <c r="D12411" s="159"/>
      <c r="E12411" s="60"/>
      <c r="F12411" s="60"/>
    </row>
    <row r="12412" spans="1:6" s="182" customFormat="1">
      <c r="A12412" s="160"/>
      <c r="B12412" s="161"/>
      <c r="C12412" s="134"/>
      <c r="D12412" s="159"/>
      <c r="E12412" s="60"/>
      <c r="F12412" s="60"/>
    </row>
    <row r="12413" spans="1:6" s="182" customFormat="1">
      <c r="A12413" s="160"/>
      <c r="B12413" s="161"/>
      <c r="C12413" s="134"/>
      <c r="D12413" s="159"/>
      <c r="E12413" s="60"/>
      <c r="F12413" s="60"/>
    </row>
    <row r="12414" spans="1:6" s="182" customFormat="1">
      <c r="A12414" s="160"/>
      <c r="B12414" s="161"/>
      <c r="C12414" s="134"/>
      <c r="D12414" s="159"/>
      <c r="E12414" s="60"/>
      <c r="F12414" s="60"/>
    </row>
    <row r="12415" spans="1:6" s="182" customFormat="1">
      <c r="A12415" s="160"/>
      <c r="B12415" s="161"/>
      <c r="C12415" s="134"/>
      <c r="D12415" s="159"/>
      <c r="E12415" s="60"/>
      <c r="F12415" s="60"/>
    </row>
    <row r="12416" spans="1:6" s="182" customFormat="1">
      <c r="A12416" s="160"/>
      <c r="B12416" s="161"/>
      <c r="C12416" s="134"/>
      <c r="D12416" s="159"/>
      <c r="E12416" s="60"/>
      <c r="F12416" s="60"/>
    </row>
    <row r="12417" spans="1:6" s="182" customFormat="1">
      <c r="A12417" s="160"/>
      <c r="B12417" s="161"/>
      <c r="C12417" s="134"/>
      <c r="D12417" s="159"/>
      <c r="E12417" s="60"/>
      <c r="F12417" s="60"/>
    </row>
    <row r="12418" spans="1:6" s="182" customFormat="1">
      <c r="A12418" s="160"/>
      <c r="B12418" s="161"/>
      <c r="C12418" s="134"/>
      <c r="D12418" s="159"/>
      <c r="E12418" s="60"/>
      <c r="F12418" s="60"/>
    </row>
    <row r="12419" spans="1:6" s="182" customFormat="1">
      <c r="A12419" s="160"/>
      <c r="B12419" s="161"/>
      <c r="C12419" s="134"/>
      <c r="D12419" s="159"/>
      <c r="E12419" s="60"/>
      <c r="F12419" s="60"/>
    </row>
    <row r="12420" spans="1:6" s="182" customFormat="1">
      <c r="A12420" s="160"/>
      <c r="B12420" s="161"/>
      <c r="C12420" s="134"/>
      <c r="D12420" s="159"/>
      <c r="E12420" s="60"/>
      <c r="F12420" s="60"/>
    </row>
    <row r="12421" spans="1:6" s="182" customFormat="1">
      <c r="A12421" s="160"/>
      <c r="B12421" s="161"/>
      <c r="C12421" s="134"/>
      <c r="D12421" s="159"/>
      <c r="E12421" s="60"/>
      <c r="F12421" s="60"/>
    </row>
    <row r="12422" spans="1:6" s="182" customFormat="1">
      <c r="A12422" s="160"/>
      <c r="B12422" s="161"/>
      <c r="C12422" s="134"/>
      <c r="D12422" s="159"/>
      <c r="E12422" s="60"/>
      <c r="F12422" s="60"/>
    </row>
    <row r="12423" spans="1:6" s="182" customFormat="1">
      <c r="A12423" s="160"/>
      <c r="B12423" s="161"/>
      <c r="C12423" s="134"/>
      <c r="D12423" s="159"/>
      <c r="E12423" s="60"/>
      <c r="F12423" s="60"/>
    </row>
    <row r="12424" spans="1:6" s="182" customFormat="1">
      <c r="A12424" s="160"/>
      <c r="B12424" s="161"/>
      <c r="C12424" s="134"/>
      <c r="D12424" s="159"/>
      <c r="E12424" s="60"/>
      <c r="F12424" s="60"/>
    </row>
    <row r="12425" spans="1:6" s="182" customFormat="1">
      <c r="A12425" s="160"/>
      <c r="B12425" s="161"/>
      <c r="C12425" s="134"/>
      <c r="D12425" s="159"/>
      <c r="E12425" s="60"/>
      <c r="F12425" s="60"/>
    </row>
    <row r="12426" spans="1:6" s="182" customFormat="1">
      <c r="A12426" s="160"/>
      <c r="B12426" s="161"/>
      <c r="C12426" s="134"/>
      <c r="D12426" s="159"/>
      <c r="E12426" s="60"/>
      <c r="F12426" s="60"/>
    </row>
    <row r="12427" spans="1:6" s="182" customFormat="1">
      <c r="A12427" s="160"/>
      <c r="B12427" s="161"/>
      <c r="C12427" s="134"/>
      <c r="D12427" s="159"/>
      <c r="E12427" s="60"/>
      <c r="F12427" s="60"/>
    </row>
    <row r="12428" spans="1:6" s="182" customFormat="1">
      <c r="A12428" s="160"/>
      <c r="B12428" s="161"/>
      <c r="C12428" s="134"/>
      <c r="D12428" s="159"/>
      <c r="E12428" s="60"/>
      <c r="F12428" s="60"/>
    </row>
    <row r="12429" spans="1:6" s="182" customFormat="1">
      <c r="A12429" s="160"/>
      <c r="B12429" s="161"/>
      <c r="C12429" s="134"/>
      <c r="D12429" s="159"/>
      <c r="E12429" s="60"/>
      <c r="F12429" s="60"/>
    </row>
    <row r="12430" spans="1:6" s="182" customFormat="1">
      <c r="A12430" s="160"/>
      <c r="B12430" s="161"/>
      <c r="C12430" s="134"/>
      <c r="D12430" s="159"/>
      <c r="E12430" s="60"/>
      <c r="F12430" s="60"/>
    </row>
    <row r="12431" spans="1:6" s="182" customFormat="1">
      <c r="A12431" s="160"/>
      <c r="B12431" s="161"/>
      <c r="C12431" s="134"/>
      <c r="D12431" s="159"/>
      <c r="E12431" s="60"/>
      <c r="F12431" s="60"/>
    </row>
    <row r="12432" spans="1:6" s="182" customFormat="1">
      <c r="A12432" s="160"/>
      <c r="B12432" s="161"/>
      <c r="C12432" s="134"/>
      <c r="D12432" s="159"/>
      <c r="E12432" s="60"/>
      <c r="F12432" s="60"/>
    </row>
    <row r="12433" spans="1:6" s="182" customFormat="1">
      <c r="A12433" s="160"/>
      <c r="B12433" s="161"/>
      <c r="C12433" s="134"/>
      <c r="D12433" s="159"/>
      <c r="E12433" s="60"/>
      <c r="F12433" s="60"/>
    </row>
    <row r="12434" spans="1:6" s="182" customFormat="1">
      <c r="A12434" s="160"/>
      <c r="B12434" s="161"/>
      <c r="C12434" s="134"/>
      <c r="D12434" s="159"/>
      <c r="E12434" s="60"/>
      <c r="F12434" s="60"/>
    </row>
    <row r="12435" spans="1:6" s="182" customFormat="1">
      <c r="A12435" s="160"/>
      <c r="B12435" s="161"/>
      <c r="C12435" s="134"/>
      <c r="D12435" s="159"/>
      <c r="E12435" s="60"/>
      <c r="F12435" s="60"/>
    </row>
    <row r="12436" spans="1:6" s="182" customFormat="1">
      <c r="A12436" s="160"/>
      <c r="B12436" s="161"/>
      <c r="C12436" s="134"/>
      <c r="D12436" s="159"/>
      <c r="E12436" s="60"/>
      <c r="F12436" s="60"/>
    </row>
    <row r="12437" spans="1:6" s="182" customFormat="1">
      <c r="A12437" s="160"/>
      <c r="B12437" s="161"/>
      <c r="C12437" s="134"/>
      <c r="D12437" s="159"/>
      <c r="E12437" s="60"/>
      <c r="F12437" s="60"/>
    </row>
    <row r="12438" spans="1:6" s="182" customFormat="1">
      <c r="A12438" s="160"/>
      <c r="B12438" s="161"/>
      <c r="C12438" s="134"/>
      <c r="D12438" s="159"/>
      <c r="E12438" s="60"/>
      <c r="F12438" s="60"/>
    </row>
    <row r="12439" spans="1:6" s="182" customFormat="1">
      <c r="A12439" s="160"/>
      <c r="B12439" s="161"/>
      <c r="C12439" s="134"/>
      <c r="D12439" s="159"/>
      <c r="E12439" s="60"/>
      <c r="F12439" s="60"/>
    </row>
    <row r="12440" spans="1:6" s="182" customFormat="1">
      <c r="A12440" s="160"/>
      <c r="B12440" s="161"/>
      <c r="C12440" s="134"/>
      <c r="D12440" s="159"/>
      <c r="E12440" s="60"/>
      <c r="F12440" s="60"/>
    </row>
    <row r="12441" spans="1:6" s="182" customFormat="1">
      <c r="A12441" s="160"/>
      <c r="B12441" s="161"/>
      <c r="C12441" s="134"/>
      <c r="D12441" s="159"/>
      <c r="E12441" s="60"/>
      <c r="F12441" s="60"/>
    </row>
    <row r="12442" spans="1:6" s="182" customFormat="1">
      <c r="A12442" s="160"/>
      <c r="B12442" s="161"/>
      <c r="C12442" s="134"/>
      <c r="D12442" s="159"/>
      <c r="E12442" s="60"/>
      <c r="F12442" s="60"/>
    </row>
    <row r="12443" spans="1:6" s="182" customFormat="1">
      <c r="A12443" s="160"/>
      <c r="B12443" s="161"/>
      <c r="C12443" s="134"/>
      <c r="D12443" s="159"/>
      <c r="E12443" s="60"/>
      <c r="F12443" s="60"/>
    </row>
    <row r="12444" spans="1:6" s="182" customFormat="1">
      <c r="A12444" s="160"/>
      <c r="B12444" s="161"/>
      <c r="C12444" s="134"/>
      <c r="D12444" s="159"/>
      <c r="E12444" s="60"/>
      <c r="F12444" s="60"/>
    </row>
    <row r="12445" spans="1:6" s="182" customFormat="1">
      <c r="A12445" s="160"/>
      <c r="B12445" s="161"/>
      <c r="C12445" s="134"/>
      <c r="D12445" s="159"/>
      <c r="E12445" s="60"/>
      <c r="F12445" s="60"/>
    </row>
    <row r="12446" spans="1:6" s="182" customFormat="1">
      <c r="A12446" s="160"/>
      <c r="B12446" s="161"/>
      <c r="C12446" s="134"/>
      <c r="D12446" s="159"/>
      <c r="E12446" s="60"/>
      <c r="F12446" s="60"/>
    </row>
    <row r="12447" spans="1:6" s="182" customFormat="1">
      <c r="A12447" s="160"/>
      <c r="B12447" s="161"/>
      <c r="C12447" s="134"/>
      <c r="D12447" s="159"/>
      <c r="E12447" s="60"/>
      <c r="F12447" s="60"/>
    </row>
    <row r="12448" spans="1:6" s="182" customFormat="1">
      <c r="A12448" s="160"/>
      <c r="B12448" s="161"/>
      <c r="C12448" s="134"/>
      <c r="D12448" s="159"/>
      <c r="E12448" s="60"/>
      <c r="F12448" s="60"/>
    </row>
    <row r="12449" spans="1:6" s="182" customFormat="1">
      <c r="A12449" s="160"/>
      <c r="B12449" s="161"/>
      <c r="C12449" s="134"/>
      <c r="D12449" s="159"/>
      <c r="E12449" s="60"/>
      <c r="F12449" s="60"/>
    </row>
    <row r="12450" spans="1:6" s="182" customFormat="1">
      <c r="A12450" s="160"/>
      <c r="B12450" s="161"/>
      <c r="C12450" s="134"/>
      <c r="D12450" s="159"/>
      <c r="E12450" s="60"/>
      <c r="F12450" s="60"/>
    </row>
    <row r="12451" spans="1:6" s="182" customFormat="1">
      <c r="A12451" s="160"/>
      <c r="B12451" s="161"/>
      <c r="C12451" s="134"/>
      <c r="D12451" s="159"/>
      <c r="E12451" s="60"/>
      <c r="F12451" s="60"/>
    </row>
    <row r="12452" spans="1:6" s="182" customFormat="1">
      <c r="A12452" s="160"/>
      <c r="B12452" s="161"/>
      <c r="C12452" s="134"/>
      <c r="D12452" s="159"/>
      <c r="E12452" s="60"/>
      <c r="F12452" s="60"/>
    </row>
    <row r="12453" spans="1:6" s="182" customFormat="1">
      <c r="A12453" s="160"/>
      <c r="B12453" s="161"/>
      <c r="C12453" s="134"/>
      <c r="D12453" s="159"/>
      <c r="E12453" s="60"/>
      <c r="F12453" s="60"/>
    </row>
    <row r="12454" spans="1:6" s="182" customFormat="1">
      <c r="A12454" s="160"/>
      <c r="B12454" s="161"/>
      <c r="C12454" s="134"/>
      <c r="D12454" s="159"/>
      <c r="E12454" s="60"/>
      <c r="F12454" s="60"/>
    </row>
    <row r="12455" spans="1:6" s="182" customFormat="1">
      <c r="A12455" s="160"/>
      <c r="B12455" s="161"/>
      <c r="C12455" s="134"/>
      <c r="D12455" s="159"/>
      <c r="E12455" s="60"/>
      <c r="F12455" s="60"/>
    </row>
    <row r="12456" spans="1:6" s="182" customFormat="1">
      <c r="A12456" s="160"/>
      <c r="B12456" s="161"/>
      <c r="C12456" s="134"/>
      <c r="D12456" s="159"/>
      <c r="E12456" s="60"/>
      <c r="F12456" s="60"/>
    </row>
    <row r="12457" spans="1:6" s="182" customFormat="1">
      <c r="A12457" s="160"/>
      <c r="B12457" s="161"/>
      <c r="C12457" s="134"/>
      <c r="D12457" s="159"/>
      <c r="E12457" s="60"/>
      <c r="F12457" s="60"/>
    </row>
    <row r="12458" spans="1:6" s="182" customFormat="1">
      <c r="A12458" s="160"/>
      <c r="B12458" s="161"/>
      <c r="C12458" s="134"/>
      <c r="D12458" s="159"/>
      <c r="E12458" s="60"/>
      <c r="F12458" s="60"/>
    </row>
    <row r="12459" spans="1:6" s="182" customFormat="1">
      <c r="A12459" s="160"/>
      <c r="B12459" s="161"/>
      <c r="C12459" s="134"/>
      <c r="D12459" s="159"/>
      <c r="E12459" s="60"/>
      <c r="F12459" s="60"/>
    </row>
    <row r="12460" spans="1:6" s="182" customFormat="1">
      <c r="A12460" s="160"/>
      <c r="B12460" s="161"/>
      <c r="C12460" s="134"/>
      <c r="D12460" s="159"/>
      <c r="E12460" s="60"/>
      <c r="F12460" s="60"/>
    </row>
    <row r="12461" spans="1:6" s="182" customFormat="1">
      <c r="A12461" s="160"/>
      <c r="B12461" s="161"/>
      <c r="C12461" s="134"/>
      <c r="D12461" s="159"/>
      <c r="E12461" s="60"/>
      <c r="F12461" s="60"/>
    </row>
    <row r="12462" spans="1:6" s="182" customFormat="1">
      <c r="A12462" s="160"/>
      <c r="B12462" s="161"/>
      <c r="C12462" s="134"/>
      <c r="D12462" s="159"/>
      <c r="E12462" s="60"/>
      <c r="F12462" s="60"/>
    </row>
    <row r="12463" spans="1:6" s="182" customFormat="1">
      <c r="A12463" s="160"/>
      <c r="B12463" s="161"/>
      <c r="C12463" s="134"/>
      <c r="D12463" s="159"/>
      <c r="E12463" s="60"/>
      <c r="F12463" s="60"/>
    </row>
    <row r="12464" spans="1:6" s="182" customFormat="1">
      <c r="A12464" s="160"/>
      <c r="B12464" s="161"/>
      <c r="C12464" s="134"/>
      <c r="D12464" s="159"/>
      <c r="E12464" s="60"/>
      <c r="F12464" s="60"/>
    </row>
    <row r="12465" spans="1:6" s="182" customFormat="1">
      <c r="A12465" s="160"/>
      <c r="B12465" s="161"/>
      <c r="C12465" s="134"/>
      <c r="D12465" s="159"/>
      <c r="E12465" s="60"/>
      <c r="F12465" s="60"/>
    </row>
    <row r="12466" spans="1:6" s="182" customFormat="1">
      <c r="A12466" s="160"/>
      <c r="B12466" s="161"/>
      <c r="C12466" s="134"/>
      <c r="D12466" s="159"/>
      <c r="E12466" s="60"/>
      <c r="F12466" s="60"/>
    </row>
    <row r="12467" spans="1:6" s="182" customFormat="1">
      <c r="A12467" s="160"/>
      <c r="B12467" s="161"/>
      <c r="C12467" s="134"/>
      <c r="D12467" s="159"/>
      <c r="E12467" s="60"/>
      <c r="F12467" s="60"/>
    </row>
    <row r="12468" spans="1:6" s="182" customFormat="1">
      <c r="A12468" s="160"/>
      <c r="B12468" s="161"/>
      <c r="C12468" s="134"/>
      <c r="D12468" s="159"/>
      <c r="E12468" s="60"/>
      <c r="F12468" s="60"/>
    </row>
    <row r="12469" spans="1:6" s="182" customFormat="1">
      <c r="A12469" s="160"/>
      <c r="B12469" s="161"/>
      <c r="C12469" s="134"/>
      <c r="D12469" s="159"/>
      <c r="E12469" s="60"/>
      <c r="F12469" s="60"/>
    </row>
    <row r="12470" spans="1:6" s="182" customFormat="1">
      <c r="A12470" s="160"/>
      <c r="B12470" s="161"/>
      <c r="C12470" s="134"/>
      <c r="D12470" s="159"/>
      <c r="E12470" s="60"/>
      <c r="F12470" s="60"/>
    </row>
    <row r="12471" spans="1:6" s="182" customFormat="1">
      <c r="A12471" s="160"/>
      <c r="B12471" s="161"/>
      <c r="C12471" s="134"/>
      <c r="D12471" s="159"/>
      <c r="E12471" s="60"/>
      <c r="F12471" s="60"/>
    </row>
    <row r="12472" spans="1:6" s="182" customFormat="1">
      <c r="A12472" s="160"/>
      <c r="B12472" s="161"/>
      <c r="C12472" s="134"/>
      <c r="D12472" s="159"/>
      <c r="E12472" s="60"/>
      <c r="F12472" s="60"/>
    </row>
    <row r="12473" spans="1:6" s="182" customFormat="1">
      <c r="A12473" s="160"/>
      <c r="B12473" s="161"/>
      <c r="C12473" s="134"/>
      <c r="D12473" s="159"/>
      <c r="E12473" s="60"/>
      <c r="F12473" s="60"/>
    </row>
    <row r="12474" spans="1:6" s="182" customFormat="1">
      <c r="A12474" s="160"/>
      <c r="B12474" s="161"/>
      <c r="C12474" s="134"/>
      <c r="D12474" s="159"/>
      <c r="E12474" s="60"/>
      <c r="F12474" s="60"/>
    </row>
    <row r="12475" spans="1:6" s="182" customFormat="1">
      <c r="A12475" s="160"/>
      <c r="B12475" s="161"/>
      <c r="C12475" s="134"/>
      <c r="D12475" s="159"/>
      <c r="E12475" s="60"/>
      <c r="F12475" s="60"/>
    </row>
    <row r="12476" spans="1:6" s="182" customFormat="1">
      <c r="A12476" s="160"/>
      <c r="B12476" s="161"/>
      <c r="C12476" s="134"/>
      <c r="D12476" s="159"/>
      <c r="E12476" s="60"/>
      <c r="F12476" s="60"/>
    </row>
    <row r="12477" spans="1:6" s="182" customFormat="1">
      <c r="A12477" s="160"/>
      <c r="B12477" s="161"/>
      <c r="C12477" s="134"/>
      <c r="D12477" s="159"/>
      <c r="E12477" s="60"/>
      <c r="F12477" s="60"/>
    </row>
    <row r="12478" spans="1:6" s="182" customFormat="1">
      <c r="A12478" s="160"/>
      <c r="B12478" s="161"/>
      <c r="C12478" s="134"/>
      <c r="D12478" s="159"/>
      <c r="E12478" s="60"/>
      <c r="F12478" s="60"/>
    </row>
    <row r="12479" spans="1:6" s="182" customFormat="1">
      <c r="A12479" s="160"/>
      <c r="B12479" s="161"/>
      <c r="C12479" s="134"/>
      <c r="D12479" s="159"/>
      <c r="E12479" s="60"/>
      <c r="F12479" s="60"/>
    </row>
    <row r="12480" spans="1:6" s="182" customFormat="1">
      <c r="A12480" s="160"/>
      <c r="B12480" s="161"/>
      <c r="C12480" s="134"/>
      <c r="D12480" s="159"/>
      <c r="E12480" s="60"/>
      <c r="F12480" s="60"/>
    </row>
    <row r="12481" spans="1:10" s="182" customFormat="1">
      <c r="A12481" s="160"/>
      <c r="B12481" s="161"/>
      <c r="C12481" s="134"/>
      <c r="D12481" s="159"/>
      <c r="E12481" s="60"/>
      <c r="F12481" s="60"/>
    </row>
    <row r="12482" spans="1:10" s="182" customFormat="1">
      <c r="A12482" s="160"/>
      <c r="B12482" s="161"/>
      <c r="C12482" s="134"/>
      <c r="D12482" s="159"/>
      <c r="E12482" s="60"/>
      <c r="F12482" s="60"/>
    </row>
    <row r="12483" spans="1:10" s="182" customFormat="1">
      <c r="A12483" s="160"/>
      <c r="B12483" s="161"/>
      <c r="C12483" s="134"/>
      <c r="D12483" s="159"/>
      <c r="E12483" s="60"/>
      <c r="F12483" s="60"/>
    </row>
    <row r="12484" spans="1:10" s="182" customFormat="1">
      <c r="A12484" s="160"/>
      <c r="B12484" s="161"/>
      <c r="C12484" s="134"/>
      <c r="D12484" s="159"/>
      <c r="E12484" s="60"/>
      <c r="F12484" s="60"/>
    </row>
    <row r="12485" spans="1:10" s="182" customFormat="1">
      <c r="A12485" s="160"/>
      <c r="B12485" s="161"/>
      <c r="C12485" s="134"/>
      <c r="D12485" s="159"/>
      <c r="E12485" s="60"/>
      <c r="F12485" s="60"/>
    </row>
    <row r="12486" spans="1:10" s="182" customFormat="1">
      <c r="A12486" s="160"/>
      <c r="B12486" s="161"/>
      <c r="C12486" s="134"/>
      <c r="D12486" s="159"/>
      <c r="E12486" s="60"/>
      <c r="F12486" s="60"/>
    </row>
    <row r="12487" spans="1:10" s="182" customFormat="1">
      <c r="A12487" s="160"/>
      <c r="B12487" s="161"/>
      <c r="C12487" s="134"/>
      <c r="D12487" s="159"/>
      <c r="E12487" s="60"/>
      <c r="F12487" s="60"/>
    </row>
    <row r="12488" spans="1:10" s="182" customFormat="1">
      <c r="A12488" s="160"/>
      <c r="B12488" s="161"/>
      <c r="C12488" s="134"/>
      <c r="D12488" s="159"/>
      <c r="E12488" s="60"/>
      <c r="F12488" s="60"/>
    </row>
    <row r="12489" spans="1:10" s="182" customFormat="1">
      <c r="A12489" s="160"/>
      <c r="B12489" s="161"/>
      <c r="C12489" s="134"/>
      <c r="D12489" s="159"/>
      <c r="E12489" s="60"/>
      <c r="F12489" s="60"/>
    </row>
    <row r="12490" spans="1:10" s="182" customFormat="1">
      <c r="A12490" s="160"/>
      <c r="B12490" s="161"/>
      <c r="C12490" s="134"/>
      <c r="D12490" s="159"/>
      <c r="E12490" s="60"/>
      <c r="F12490" s="60"/>
    </row>
    <row r="12491" spans="1:10" s="182" customFormat="1">
      <c r="A12491" s="160"/>
      <c r="B12491" s="161"/>
      <c r="C12491" s="134"/>
      <c r="D12491" s="159"/>
      <c r="E12491" s="60"/>
      <c r="F12491" s="60"/>
    </row>
    <row r="12492" spans="1:10" s="182" customFormat="1">
      <c r="A12492" s="160"/>
      <c r="B12492" s="161"/>
      <c r="C12492" s="134"/>
      <c r="D12492" s="159"/>
      <c r="E12492" s="60"/>
      <c r="F12492" s="60"/>
    </row>
    <row r="12493" spans="1:10" s="182" customFormat="1">
      <c r="A12493" s="160"/>
      <c r="B12493" s="161"/>
      <c r="C12493" s="134"/>
      <c r="D12493" s="159"/>
      <c r="E12493" s="60"/>
      <c r="F12493" s="60"/>
    </row>
    <row r="12494" spans="1:10" s="182" customFormat="1">
      <c r="A12494" s="160"/>
      <c r="B12494" s="161"/>
      <c r="C12494" s="134"/>
      <c r="D12494" s="159"/>
      <c r="E12494" s="60"/>
      <c r="F12494" s="60"/>
    </row>
    <row r="12495" spans="1:10" s="182" customFormat="1">
      <c r="A12495" s="160"/>
      <c r="B12495" s="161"/>
      <c r="C12495" s="134"/>
      <c r="D12495" s="159"/>
      <c r="E12495" s="60"/>
      <c r="F12495" s="60"/>
      <c r="G12495" s="183"/>
      <c r="H12495" s="183"/>
      <c r="I12495" s="183"/>
      <c r="J12495" s="183"/>
    </row>
    <row r="12496" spans="1:10" s="182" customFormat="1">
      <c r="A12496" s="160"/>
      <c r="B12496" s="161"/>
      <c r="C12496" s="134"/>
      <c r="D12496" s="159"/>
      <c r="E12496" s="60"/>
      <c r="F12496" s="60"/>
      <c r="G12496" s="183"/>
      <c r="H12496" s="183"/>
      <c r="I12496" s="183"/>
      <c r="J12496" s="183"/>
    </row>
    <row r="12497" spans="1:11" s="182" customFormat="1">
      <c r="A12497" s="160"/>
      <c r="B12497" s="161"/>
      <c r="C12497" s="134"/>
      <c r="D12497" s="159"/>
      <c r="E12497" s="60"/>
      <c r="F12497" s="60"/>
    </row>
    <row r="12498" spans="1:11" s="182" customFormat="1">
      <c r="A12498" s="160"/>
      <c r="B12498" s="161"/>
      <c r="C12498" s="134"/>
      <c r="D12498" s="159"/>
      <c r="E12498" s="60"/>
      <c r="F12498" s="60"/>
      <c r="K12498" s="183"/>
    </row>
    <row r="12499" spans="1:11" s="182" customFormat="1">
      <c r="A12499" s="160"/>
      <c r="B12499" s="161"/>
      <c r="C12499" s="134"/>
      <c r="D12499" s="159"/>
      <c r="E12499" s="60"/>
      <c r="F12499" s="60"/>
      <c r="K12499" s="183"/>
    </row>
    <row r="12500" spans="1:11" s="182" customFormat="1">
      <c r="A12500" s="160"/>
      <c r="B12500" s="161"/>
      <c r="C12500" s="134"/>
      <c r="D12500" s="159"/>
      <c r="E12500" s="60"/>
      <c r="F12500" s="60"/>
    </row>
    <row r="12501" spans="1:11" s="182" customFormat="1">
      <c r="A12501" s="160"/>
      <c r="B12501" s="161"/>
      <c r="C12501" s="134"/>
      <c r="D12501" s="159"/>
      <c r="E12501" s="60"/>
      <c r="F12501" s="60"/>
    </row>
    <row r="12502" spans="1:11" s="183" customFormat="1">
      <c r="A12502" s="160"/>
      <c r="B12502" s="161"/>
      <c r="C12502" s="134"/>
      <c r="D12502" s="159"/>
      <c r="E12502" s="60"/>
      <c r="F12502" s="60"/>
      <c r="G12502" s="182"/>
      <c r="H12502" s="182"/>
      <c r="I12502" s="182"/>
      <c r="J12502" s="182"/>
      <c r="K12502" s="182"/>
    </row>
    <row r="12503" spans="1:11" s="183" customFormat="1">
      <c r="A12503" s="160"/>
      <c r="B12503" s="161"/>
      <c r="C12503" s="134"/>
      <c r="D12503" s="159"/>
      <c r="E12503" s="60"/>
      <c r="F12503" s="60"/>
      <c r="G12503" s="182"/>
      <c r="H12503" s="182"/>
      <c r="I12503" s="182"/>
      <c r="J12503" s="182"/>
      <c r="K12503" s="182"/>
    </row>
    <row r="12504" spans="1:11" s="182" customFormat="1">
      <c r="A12504" s="160"/>
      <c r="B12504" s="161"/>
      <c r="C12504" s="134"/>
      <c r="D12504" s="159"/>
      <c r="E12504" s="60"/>
      <c r="F12504" s="60"/>
    </row>
    <row r="12505" spans="1:11" s="182" customFormat="1">
      <c r="A12505" s="160"/>
      <c r="B12505" s="161"/>
      <c r="C12505" s="134"/>
      <c r="D12505" s="159"/>
      <c r="E12505" s="60"/>
      <c r="F12505" s="60"/>
    </row>
    <row r="12506" spans="1:11" s="182" customFormat="1">
      <c r="A12506" s="160"/>
      <c r="B12506" s="161"/>
      <c r="C12506" s="134"/>
      <c r="D12506" s="159"/>
      <c r="E12506" s="60"/>
      <c r="F12506" s="60"/>
    </row>
    <row r="12507" spans="1:11" s="182" customFormat="1">
      <c r="A12507" s="160"/>
      <c r="B12507" s="161"/>
      <c r="C12507" s="134"/>
      <c r="D12507" s="159"/>
      <c r="E12507" s="60"/>
      <c r="F12507" s="60"/>
    </row>
    <row r="12508" spans="1:11" s="182" customFormat="1">
      <c r="A12508" s="160"/>
      <c r="B12508" s="161"/>
      <c r="C12508" s="134"/>
      <c r="D12508" s="159"/>
      <c r="E12508" s="60"/>
      <c r="F12508" s="60"/>
    </row>
    <row r="12509" spans="1:11" s="182" customFormat="1">
      <c r="A12509" s="160"/>
      <c r="B12509" s="161"/>
      <c r="C12509" s="134"/>
      <c r="D12509" s="159"/>
      <c r="E12509" s="60"/>
      <c r="F12509" s="60"/>
    </row>
    <row r="12510" spans="1:11" s="182" customFormat="1">
      <c r="A12510" s="160"/>
      <c r="B12510" s="161"/>
      <c r="C12510" s="134"/>
      <c r="D12510" s="159"/>
      <c r="E12510" s="60"/>
      <c r="F12510" s="60"/>
    </row>
    <row r="12511" spans="1:11" s="182" customFormat="1">
      <c r="A12511" s="160"/>
      <c r="B12511" s="161"/>
      <c r="C12511" s="134"/>
      <c r="D12511" s="159"/>
      <c r="E12511" s="60"/>
      <c r="F12511" s="60"/>
    </row>
    <row r="12512" spans="1:11" s="182" customFormat="1">
      <c r="A12512" s="160"/>
      <c r="B12512" s="161"/>
      <c r="C12512" s="134"/>
      <c r="D12512" s="159"/>
      <c r="E12512" s="60"/>
      <c r="F12512" s="60"/>
    </row>
    <row r="12513" spans="1:6" s="182" customFormat="1">
      <c r="A12513" s="160"/>
      <c r="B12513" s="161"/>
      <c r="C12513" s="134"/>
      <c r="D12513" s="159"/>
      <c r="E12513" s="60"/>
      <c r="F12513" s="60"/>
    </row>
    <row r="12514" spans="1:6" s="182" customFormat="1">
      <c r="A12514" s="160"/>
      <c r="B12514" s="161"/>
      <c r="C12514" s="134"/>
      <c r="D12514" s="159"/>
      <c r="E12514" s="60"/>
      <c r="F12514" s="60"/>
    </row>
    <row r="12515" spans="1:6" s="182" customFormat="1">
      <c r="A12515" s="160"/>
      <c r="B12515" s="161"/>
      <c r="C12515" s="134"/>
      <c r="D12515" s="159"/>
      <c r="E12515" s="60"/>
      <c r="F12515" s="60"/>
    </row>
    <row r="12516" spans="1:6" s="182" customFormat="1">
      <c r="A12516" s="160"/>
      <c r="B12516" s="161"/>
      <c r="C12516" s="134"/>
      <c r="D12516" s="159"/>
      <c r="E12516" s="60"/>
      <c r="F12516" s="60"/>
    </row>
    <row r="12517" spans="1:6" s="182" customFormat="1">
      <c r="A12517" s="160"/>
      <c r="B12517" s="161"/>
      <c r="C12517" s="134"/>
      <c r="D12517" s="159"/>
      <c r="E12517" s="60"/>
      <c r="F12517" s="60"/>
    </row>
    <row r="12518" spans="1:6" s="182" customFormat="1">
      <c r="A12518" s="160"/>
      <c r="B12518" s="161"/>
      <c r="C12518" s="134"/>
      <c r="D12518" s="159"/>
      <c r="E12518" s="60"/>
      <c r="F12518" s="60"/>
    </row>
    <row r="12519" spans="1:6" s="182" customFormat="1">
      <c r="A12519" s="160"/>
      <c r="B12519" s="161"/>
      <c r="C12519" s="134"/>
      <c r="D12519" s="159"/>
      <c r="E12519" s="60"/>
      <c r="F12519" s="60"/>
    </row>
    <row r="12520" spans="1:6" s="182" customFormat="1">
      <c r="A12520" s="160"/>
      <c r="B12520" s="161"/>
      <c r="C12520" s="134"/>
      <c r="D12520" s="159"/>
      <c r="E12520" s="60"/>
      <c r="F12520" s="60"/>
    </row>
    <row r="12521" spans="1:6" s="182" customFormat="1">
      <c r="A12521" s="160"/>
      <c r="B12521" s="161"/>
      <c r="C12521" s="134"/>
      <c r="D12521" s="159"/>
      <c r="E12521" s="60"/>
      <c r="F12521" s="60"/>
    </row>
    <row r="12522" spans="1:6" s="182" customFormat="1">
      <c r="A12522" s="160"/>
      <c r="B12522" s="161"/>
      <c r="C12522" s="134"/>
      <c r="D12522" s="159"/>
      <c r="E12522" s="60"/>
      <c r="F12522" s="60"/>
    </row>
    <row r="12523" spans="1:6" s="182" customFormat="1">
      <c r="A12523" s="160"/>
      <c r="B12523" s="161"/>
      <c r="C12523" s="134"/>
      <c r="D12523" s="159"/>
      <c r="E12523" s="60"/>
      <c r="F12523" s="60"/>
    </row>
    <row r="12524" spans="1:6" s="182" customFormat="1">
      <c r="A12524" s="160"/>
      <c r="B12524" s="161"/>
      <c r="C12524" s="134"/>
      <c r="D12524" s="159"/>
      <c r="E12524" s="60"/>
      <c r="F12524" s="60"/>
    </row>
    <row r="12525" spans="1:6" s="182" customFormat="1">
      <c r="A12525" s="160"/>
      <c r="B12525" s="161"/>
      <c r="C12525" s="134"/>
      <c r="D12525" s="159"/>
      <c r="E12525" s="60"/>
      <c r="F12525" s="60"/>
    </row>
    <row r="12526" spans="1:6" s="182" customFormat="1">
      <c r="A12526" s="160"/>
      <c r="B12526" s="161"/>
      <c r="C12526" s="134"/>
      <c r="D12526" s="159"/>
      <c r="E12526" s="60"/>
      <c r="F12526" s="60"/>
    </row>
    <row r="12527" spans="1:6" s="182" customFormat="1">
      <c r="A12527" s="160"/>
      <c r="B12527" s="161"/>
      <c r="C12527" s="134"/>
      <c r="D12527" s="159"/>
      <c r="E12527" s="60"/>
      <c r="F12527" s="60"/>
    </row>
    <row r="12528" spans="1:6" s="182" customFormat="1">
      <c r="A12528" s="160"/>
      <c r="B12528" s="161"/>
      <c r="C12528" s="134"/>
      <c r="D12528" s="159"/>
      <c r="E12528" s="60"/>
      <c r="F12528" s="60"/>
    </row>
    <row r="12529" spans="1:6" s="182" customFormat="1">
      <c r="A12529" s="160"/>
      <c r="B12529" s="161"/>
      <c r="C12529" s="134"/>
      <c r="D12529" s="159"/>
      <c r="E12529" s="60"/>
      <c r="F12529" s="60"/>
    </row>
    <row r="12530" spans="1:6" s="182" customFormat="1">
      <c r="A12530" s="160"/>
      <c r="B12530" s="161"/>
      <c r="C12530" s="134"/>
      <c r="D12530" s="159"/>
      <c r="E12530" s="60"/>
      <c r="F12530" s="60"/>
    </row>
    <row r="12531" spans="1:6" s="182" customFormat="1">
      <c r="A12531" s="160"/>
      <c r="B12531" s="161"/>
      <c r="C12531" s="134"/>
      <c r="D12531" s="159"/>
      <c r="E12531" s="60"/>
      <c r="F12531" s="60"/>
    </row>
    <row r="12532" spans="1:6" s="182" customFormat="1">
      <c r="A12532" s="160"/>
      <c r="B12532" s="161"/>
      <c r="C12532" s="134"/>
      <c r="D12532" s="159"/>
      <c r="E12532" s="60"/>
      <c r="F12532" s="60"/>
    </row>
    <row r="12533" spans="1:6" s="182" customFormat="1">
      <c r="A12533" s="160"/>
      <c r="B12533" s="161"/>
      <c r="C12533" s="134"/>
      <c r="D12533" s="159"/>
      <c r="E12533" s="60"/>
      <c r="F12533" s="60"/>
    </row>
    <row r="12534" spans="1:6" s="182" customFormat="1">
      <c r="A12534" s="160"/>
      <c r="B12534" s="161"/>
      <c r="C12534" s="134"/>
      <c r="D12534" s="159"/>
      <c r="E12534" s="60"/>
      <c r="F12534" s="60"/>
    </row>
    <row r="12535" spans="1:6" s="182" customFormat="1">
      <c r="A12535" s="160"/>
      <c r="B12535" s="161"/>
      <c r="C12535" s="134"/>
      <c r="D12535" s="159"/>
      <c r="E12535" s="60"/>
      <c r="F12535" s="60"/>
    </row>
    <row r="12536" spans="1:6" s="182" customFormat="1">
      <c r="A12536" s="160"/>
      <c r="B12536" s="161"/>
      <c r="C12536" s="134"/>
      <c r="D12536" s="159"/>
      <c r="E12536" s="60"/>
      <c r="F12536" s="60"/>
    </row>
    <row r="12537" spans="1:6" s="182" customFormat="1">
      <c r="A12537" s="160"/>
      <c r="B12537" s="161"/>
      <c r="C12537" s="134"/>
      <c r="D12537" s="159"/>
      <c r="E12537" s="60"/>
      <c r="F12537" s="60"/>
    </row>
    <row r="12538" spans="1:6" s="182" customFormat="1">
      <c r="A12538" s="160"/>
      <c r="B12538" s="161"/>
      <c r="C12538" s="134"/>
      <c r="D12538" s="159"/>
      <c r="E12538" s="60"/>
      <c r="F12538" s="60"/>
    </row>
    <row r="12539" spans="1:6" s="182" customFormat="1">
      <c r="A12539" s="160"/>
      <c r="B12539" s="161"/>
      <c r="C12539" s="134"/>
      <c r="D12539" s="159"/>
      <c r="E12539" s="60"/>
      <c r="F12539" s="60"/>
    </row>
    <row r="12540" spans="1:6" s="182" customFormat="1">
      <c r="A12540" s="160"/>
      <c r="B12540" s="161"/>
      <c r="C12540" s="134"/>
      <c r="D12540" s="159"/>
      <c r="E12540" s="60"/>
      <c r="F12540" s="60"/>
    </row>
    <row r="12541" spans="1:6" s="182" customFormat="1">
      <c r="A12541" s="160"/>
      <c r="B12541" s="161"/>
      <c r="C12541" s="134"/>
      <c r="D12541" s="159"/>
      <c r="E12541" s="60"/>
      <c r="F12541" s="60"/>
    </row>
    <row r="12542" spans="1:6" s="182" customFormat="1">
      <c r="A12542" s="160"/>
      <c r="B12542" s="161"/>
      <c r="C12542" s="134"/>
      <c r="D12542" s="159"/>
      <c r="E12542" s="60"/>
      <c r="F12542" s="60"/>
    </row>
    <row r="12543" spans="1:6" s="182" customFormat="1">
      <c r="A12543" s="160"/>
      <c r="B12543" s="161"/>
      <c r="C12543" s="134"/>
      <c r="D12543" s="159"/>
      <c r="E12543" s="60"/>
      <c r="F12543" s="60"/>
    </row>
    <row r="12544" spans="1:6" s="182" customFormat="1">
      <c r="A12544" s="160"/>
      <c r="B12544" s="161"/>
      <c r="C12544" s="134"/>
      <c r="D12544" s="159"/>
      <c r="E12544" s="60"/>
      <c r="F12544" s="60"/>
    </row>
    <row r="12545" spans="1:6" s="182" customFormat="1">
      <c r="A12545" s="160"/>
      <c r="B12545" s="161"/>
      <c r="C12545" s="134"/>
      <c r="D12545" s="159"/>
      <c r="E12545" s="60"/>
      <c r="F12545" s="60"/>
    </row>
    <row r="12546" spans="1:6" s="182" customFormat="1">
      <c r="A12546" s="160"/>
      <c r="B12546" s="161"/>
      <c r="C12546" s="134"/>
      <c r="D12546" s="159"/>
      <c r="E12546" s="60"/>
      <c r="F12546" s="60"/>
    </row>
    <row r="12547" spans="1:6" s="182" customFormat="1">
      <c r="A12547" s="160"/>
      <c r="B12547" s="161"/>
      <c r="C12547" s="134"/>
      <c r="D12547" s="159"/>
      <c r="E12547" s="60"/>
      <c r="F12547" s="60"/>
    </row>
    <row r="12548" spans="1:6" s="182" customFormat="1">
      <c r="A12548" s="160"/>
      <c r="B12548" s="161"/>
      <c r="C12548" s="134"/>
      <c r="D12548" s="159"/>
      <c r="E12548" s="60"/>
      <c r="F12548" s="60"/>
    </row>
    <row r="12549" spans="1:6" s="182" customFormat="1">
      <c r="A12549" s="160"/>
      <c r="B12549" s="161"/>
      <c r="C12549" s="134"/>
      <c r="D12549" s="159"/>
      <c r="E12549" s="60"/>
      <c r="F12549" s="60"/>
    </row>
    <row r="12550" spans="1:6" s="182" customFormat="1">
      <c r="A12550" s="160"/>
      <c r="B12550" s="161"/>
      <c r="C12550" s="134"/>
      <c r="D12550" s="159"/>
      <c r="E12550" s="60"/>
      <c r="F12550" s="60"/>
    </row>
    <row r="12551" spans="1:6" s="182" customFormat="1">
      <c r="A12551" s="160"/>
      <c r="B12551" s="161"/>
      <c r="C12551" s="134"/>
      <c r="D12551" s="159"/>
      <c r="E12551" s="60"/>
      <c r="F12551" s="60"/>
    </row>
    <row r="12552" spans="1:6" s="182" customFormat="1">
      <c r="A12552" s="160"/>
      <c r="B12552" s="161"/>
      <c r="C12552" s="134"/>
      <c r="D12552" s="159"/>
      <c r="E12552" s="60"/>
      <c r="F12552" s="60"/>
    </row>
    <row r="12553" spans="1:6" s="182" customFormat="1">
      <c r="A12553" s="160"/>
      <c r="B12553" s="161"/>
      <c r="C12553" s="134"/>
      <c r="D12553" s="159"/>
      <c r="E12553" s="60"/>
      <c r="F12553" s="60"/>
    </row>
    <row r="12554" spans="1:6" s="182" customFormat="1">
      <c r="A12554" s="160"/>
      <c r="B12554" s="161"/>
      <c r="C12554" s="134"/>
      <c r="D12554" s="159"/>
      <c r="E12554" s="60"/>
      <c r="F12554" s="60"/>
    </row>
    <row r="12555" spans="1:6" s="182" customFormat="1">
      <c r="A12555" s="160"/>
      <c r="B12555" s="161"/>
      <c r="C12555" s="134"/>
      <c r="D12555" s="159"/>
      <c r="E12555" s="60"/>
      <c r="F12555" s="60"/>
    </row>
    <row r="12556" spans="1:6" s="182" customFormat="1">
      <c r="A12556" s="160"/>
      <c r="B12556" s="161"/>
      <c r="C12556" s="134"/>
      <c r="D12556" s="159"/>
      <c r="E12556" s="60"/>
      <c r="F12556" s="60"/>
    </row>
    <row r="12557" spans="1:6" s="182" customFormat="1">
      <c r="A12557" s="160"/>
      <c r="B12557" s="161"/>
      <c r="C12557" s="134"/>
      <c r="D12557" s="159"/>
      <c r="E12557" s="60"/>
      <c r="F12557" s="60"/>
    </row>
    <row r="12558" spans="1:6" s="182" customFormat="1">
      <c r="A12558" s="160"/>
      <c r="B12558" s="161"/>
      <c r="C12558" s="134"/>
      <c r="D12558" s="159"/>
      <c r="E12558" s="60"/>
      <c r="F12558" s="60"/>
    </row>
    <row r="12559" spans="1:6" s="182" customFormat="1">
      <c r="A12559" s="160"/>
      <c r="B12559" s="161"/>
      <c r="C12559" s="134"/>
      <c r="D12559" s="159"/>
      <c r="E12559" s="60"/>
      <c r="F12559" s="60"/>
    </row>
    <row r="12560" spans="1:6" s="182" customFormat="1">
      <c r="A12560" s="160"/>
      <c r="B12560" s="161"/>
      <c r="C12560" s="134"/>
      <c r="D12560" s="159"/>
      <c r="E12560" s="60"/>
      <c r="F12560" s="60"/>
    </row>
    <row r="12561" spans="1:6" s="182" customFormat="1">
      <c r="A12561" s="160"/>
      <c r="B12561" s="161"/>
      <c r="C12561" s="134"/>
      <c r="D12561" s="159"/>
      <c r="E12561" s="60"/>
      <c r="F12561" s="60"/>
    </row>
    <row r="12562" spans="1:6" s="182" customFormat="1">
      <c r="A12562" s="160"/>
      <c r="B12562" s="161"/>
      <c r="C12562" s="134"/>
      <c r="D12562" s="159"/>
      <c r="E12562" s="60"/>
      <c r="F12562" s="60"/>
    </row>
    <row r="12563" spans="1:6" s="182" customFormat="1">
      <c r="A12563" s="160"/>
      <c r="B12563" s="161"/>
      <c r="C12563" s="134"/>
      <c r="D12563" s="159"/>
      <c r="E12563" s="60"/>
      <c r="F12563" s="60"/>
    </row>
    <row r="12564" spans="1:6" s="182" customFormat="1">
      <c r="A12564" s="160"/>
      <c r="B12564" s="161"/>
      <c r="C12564" s="134"/>
      <c r="D12564" s="159"/>
      <c r="E12564" s="60"/>
      <c r="F12564" s="60"/>
    </row>
    <row r="12565" spans="1:6" s="182" customFormat="1">
      <c r="A12565" s="160"/>
      <c r="B12565" s="161"/>
      <c r="C12565" s="134"/>
      <c r="D12565" s="159"/>
      <c r="E12565" s="60"/>
      <c r="F12565" s="60"/>
    </row>
    <row r="12566" spans="1:6" s="182" customFormat="1">
      <c r="A12566" s="160"/>
      <c r="B12566" s="161"/>
      <c r="C12566" s="134"/>
      <c r="D12566" s="159"/>
      <c r="E12566" s="60"/>
      <c r="F12566" s="60"/>
    </row>
    <row r="12567" spans="1:6" s="182" customFormat="1">
      <c r="A12567" s="160"/>
      <c r="B12567" s="161"/>
      <c r="C12567" s="134"/>
      <c r="D12567" s="159"/>
      <c r="E12567" s="60"/>
      <c r="F12567" s="60"/>
    </row>
    <row r="12568" spans="1:6" s="182" customFormat="1">
      <c r="A12568" s="160"/>
      <c r="B12568" s="161"/>
      <c r="C12568" s="134"/>
      <c r="D12568" s="159"/>
      <c r="E12568" s="60"/>
      <c r="F12568" s="60"/>
    </row>
    <row r="12569" spans="1:6" s="182" customFormat="1">
      <c r="A12569" s="160"/>
      <c r="B12569" s="161"/>
      <c r="C12569" s="134"/>
      <c r="D12569" s="159"/>
      <c r="E12569" s="60"/>
      <c r="F12569" s="60"/>
    </row>
    <row r="12570" spans="1:6" s="182" customFormat="1">
      <c r="A12570" s="160"/>
      <c r="B12570" s="161"/>
      <c r="C12570" s="134"/>
      <c r="D12570" s="159"/>
      <c r="E12570" s="60"/>
      <c r="F12570" s="60"/>
    </row>
    <row r="12571" spans="1:6" s="182" customFormat="1">
      <c r="A12571" s="160"/>
      <c r="B12571" s="161"/>
      <c r="C12571" s="134"/>
      <c r="D12571" s="159"/>
      <c r="E12571" s="60"/>
      <c r="F12571" s="60"/>
    </row>
    <row r="12572" spans="1:6" s="182" customFormat="1">
      <c r="A12572" s="160"/>
      <c r="B12572" s="161"/>
      <c r="C12572" s="134"/>
      <c r="D12572" s="159"/>
      <c r="E12572" s="60"/>
      <c r="F12572" s="60"/>
    </row>
    <row r="12573" spans="1:6" s="182" customFormat="1">
      <c r="A12573" s="160"/>
      <c r="B12573" s="161"/>
      <c r="C12573" s="134"/>
      <c r="D12573" s="159"/>
      <c r="E12573" s="60"/>
      <c r="F12573" s="60"/>
    </row>
    <row r="12574" spans="1:6" s="182" customFormat="1">
      <c r="A12574" s="160"/>
      <c r="B12574" s="161"/>
      <c r="C12574" s="134"/>
      <c r="D12574" s="159"/>
      <c r="E12574" s="60"/>
      <c r="F12574" s="60"/>
    </row>
    <row r="12575" spans="1:6" s="182" customFormat="1">
      <c r="A12575" s="160"/>
      <c r="B12575" s="161"/>
      <c r="C12575" s="134"/>
      <c r="D12575" s="159"/>
      <c r="E12575" s="60"/>
      <c r="F12575" s="60"/>
    </row>
    <row r="12576" spans="1:6" s="182" customFormat="1">
      <c r="A12576" s="160"/>
      <c r="B12576" s="161"/>
      <c r="C12576" s="134"/>
      <c r="D12576" s="159"/>
      <c r="E12576" s="60"/>
      <c r="F12576" s="60"/>
    </row>
    <row r="12577" spans="1:6" s="182" customFormat="1">
      <c r="A12577" s="160"/>
      <c r="B12577" s="161"/>
      <c r="C12577" s="134"/>
      <c r="D12577" s="159"/>
      <c r="E12577" s="60"/>
      <c r="F12577" s="60"/>
    </row>
    <row r="12578" spans="1:6" s="182" customFormat="1">
      <c r="A12578" s="160"/>
      <c r="B12578" s="161"/>
      <c r="C12578" s="134"/>
      <c r="D12578" s="159"/>
      <c r="E12578" s="60"/>
      <c r="F12578" s="60"/>
    </row>
    <row r="12579" spans="1:6" s="182" customFormat="1">
      <c r="A12579" s="160"/>
      <c r="B12579" s="161"/>
      <c r="C12579" s="134"/>
      <c r="D12579" s="159"/>
      <c r="E12579" s="60"/>
      <c r="F12579" s="60"/>
    </row>
    <row r="12580" spans="1:6" s="182" customFormat="1">
      <c r="A12580" s="160"/>
      <c r="B12580" s="161"/>
      <c r="C12580" s="134"/>
      <c r="D12580" s="159"/>
      <c r="E12580" s="60"/>
      <c r="F12580" s="60"/>
    </row>
    <row r="12581" spans="1:6" s="182" customFormat="1">
      <c r="A12581" s="160"/>
      <c r="B12581" s="161"/>
      <c r="C12581" s="134"/>
      <c r="D12581" s="159"/>
      <c r="E12581" s="60"/>
      <c r="F12581" s="60"/>
    </row>
    <row r="12582" spans="1:6" s="182" customFormat="1">
      <c r="A12582" s="160"/>
      <c r="B12582" s="161"/>
      <c r="C12582" s="134"/>
      <c r="D12582" s="159"/>
      <c r="E12582" s="60"/>
      <c r="F12582" s="60"/>
    </row>
    <row r="12583" spans="1:6" s="182" customFormat="1">
      <c r="A12583" s="160"/>
      <c r="B12583" s="161"/>
      <c r="C12583" s="134"/>
      <c r="D12583" s="159"/>
      <c r="E12583" s="60"/>
      <c r="F12583" s="60"/>
    </row>
    <row r="12584" spans="1:6" s="182" customFormat="1">
      <c r="A12584" s="160"/>
      <c r="B12584" s="161"/>
      <c r="C12584" s="134"/>
      <c r="D12584" s="159"/>
      <c r="E12584" s="60"/>
      <c r="F12584" s="60"/>
    </row>
    <row r="12585" spans="1:6" s="182" customFormat="1">
      <c r="A12585" s="160"/>
      <c r="B12585" s="161"/>
      <c r="C12585" s="134"/>
      <c r="D12585" s="159"/>
      <c r="E12585" s="60"/>
      <c r="F12585" s="60"/>
    </row>
    <row r="12586" spans="1:6" s="182" customFormat="1">
      <c r="A12586" s="160"/>
      <c r="B12586" s="161"/>
      <c r="C12586" s="134"/>
      <c r="D12586" s="159"/>
      <c r="E12586" s="60"/>
      <c r="F12586" s="60"/>
    </row>
    <row r="12587" spans="1:6" s="182" customFormat="1">
      <c r="A12587" s="160"/>
      <c r="B12587" s="161"/>
      <c r="C12587" s="134"/>
      <c r="D12587" s="159"/>
      <c r="E12587" s="60"/>
      <c r="F12587" s="60"/>
    </row>
    <row r="12588" spans="1:6" s="182" customFormat="1">
      <c r="A12588" s="160"/>
      <c r="B12588" s="161"/>
      <c r="C12588" s="134"/>
      <c r="D12588" s="159"/>
      <c r="E12588" s="60"/>
      <c r="F12588" s="60"/>
    </row>
    <row r="12589" spans="1:6" s="182" customFormat="1">
      <c r="A12589" s="160"/>
      <c r="B12589" s="161"/>
      <c r="C12589" s="134"/>
      <c r="D12589" s="159"/>
      <c r="E12589" s="60"/>
      <c r="F12589" s="60"/>
    </row>
    <row r="12590" spans="1:6" s="182" customFormat="1">
      <c r="A12590" s="160"/>
      <c r="B12590" s="161"/>
      <c r="C12590" s="134"/>
      <c r="D12590" s="159"/>
      <c r="E12590" s="60"/>
      <c r="F12590" s="60"/>
    </row>
    <row r="12591" spans="1:6" s="182" customFormat="1">
      <c r="A12591" s="160"/>
      <c r="B12591" s="161"/>
      <c r="C12591" s="134"/>
      <c r="D12591" s="159"/>
      <c r="E12591" s="60"/>
      <c r="F12591" s="60"/>
    </row>
    <row r="12592" spans="1:6" s="182" customFormat="1">
      <c r="A12592" s="160"/>
      <c r="B12592" s="161"/>
      <c r="C12592" s="134"/>
      <c r="D12592" s="159"/>
      <c r="E12592" s="60"/>
      <c r="F12592" s="60"/>
    </row>
    <row r="12593" spans="1:11" s="182" customFormat="1">
      <c r="A12593" s="160"/>
      <c r="B12593" s="161"/>
      <c r="C12593" s="134"/>
      <c r="D12593" s="159"/>
      <c r="E12593" s="60"/>
      <c r="F12593" s="60"/>
    </row>
    <row r="12594" spans="1:11" s="182" customFormat="1">
      <c r="A12594" s="160"/>
      <c r="B12594" s="161"/>
      <c r="C12594" s="134"/>
      <c r="D12594" s="159"/>
      <c r="E12594" s="60"/>
      <c r="F12594" s="60"/>
    </row>
    <row r="12595" spans="1:11" s="182" customFormat="1">
      <c r="A12595" s="160"/>
      <c r="B12595" s="161"/>
      <c r="C12595" s="134"/>
      <c r="D12595" s="159"/>
      <c r="E12595" s="60"/>
      <c r="F12595" s="60"/>
    </row>
    <row r="12596" spans="1:11" s="182" customFormat="1">
      <c r="A12596" s="160"/>
      <c r="B12596" s="161"/>
      <c r="C12596" s="134"/>
      <c r="D12596" s="159"/>
      <c r="E12596" s="60"/>
      <c r="F12596" s="60"/>
    </row>
    <row r="12597" spans="1:11" s="182" customFormat="1">
      <c r="A12597" s="160"/>
      <c r="B12597" s="161"/>
      <c r="C12597" s="134"/>
      <c r="D12597" s="159"/>
      <c r="E12597" s="60"/>
      <c r="F12597" s="60"/>
    </row>
    <row r="12598" spans="1:11" s="182" customFormat="1">
      <c r="A12598" s="160"/>
      <c r="B12598" s="161"/>
      <c r="C12598" s="134"/>
      <c r="D12598" s="159"/>
      <c r="E12598" s="60"/>
      <c r="F12598" s="60"/>
    </row>
    <row r="12599" spans="1:11" s="182" customFormat="1">
      <c r="A12599" s="160"/>
      <c r="B12599" s="161"/>
      <c r="C12599" s="134"/>
      <c r="D12599" s="159"/>
      <c r="E12599" s="60"/>
      <c r="F12599" s="60"/>
    </row>
    <row r="12600" spans="1:11" s="182" customFormat="1">
      <c r="A12600" s="160"/>
      <c r="B12600" s="161"/>
      <c r="C12600" s="134"/>
      <c r="D12600" s="159"/>
      <c r="E12600" s="60"/>
      <c r="F12600" s="60"/>
      <c r="G12600" s="184"/>
      <c r="H12600" s="184"/>
      <c r="I12600" s="184"/>
      <c r="J12600" s="184"/>
    </row>
    <row r="12601" spans="1:11" s="182" customFormat="1">
      <c r="A12601" s="160"/>
      <c r="B12601" s="161"/>
      <c r="C12601" s="134"/>
      <c r="D12601" s="159"/>
      <c r="E12601" s="60"/>
      <c r="F12601" s="60"/>
    </row>
    <row r="12602" spans="1:11" s="182" customFormat="1">
      <c r="A12602" s="160"/>
      <c r="B12602" s="161"/>
      <c r="C12602" s="134"/>
      <c r="D12602" s="159"/>
      <c r="E12602" s="60"/>
      <c r="F12602" s="60"/>
    </row>
    <row r="12603" spans="1:11" s="182" customFormat="1">
      <c r="A12603" s="160"/>
      <c r="B12603" s="161"/>
      <c r="C12603" s="134"/>
      <c r="D12603" s="159"/>
      <c r="E12603" s="60"/>
      <c r="F12603" s="60"/>
      <c r="K12603" s="184"/>
    </row>
    <row r="12604" spans="1:11" s="182" customFormat="1">
      <c r="A12604" s="160"/>
      <c r="B12604" s="161"/>
      <c r="C12604" s="134"/>
      <c r="D12604" s="159"/>
      <c r="E12604" s="60"/>
      <c r="F12604" s="60"/>
    </row>
    <row r="12605" spans="1:11" s="182" customFormat="1">
      <c r="A12605" s="160"/>
      <c r="B12605" s="161"/>
      <c r="C12605" s="134"/>
      <c r="D12605" s="159"/>
      <c r="E12605" s="60"/>
      <c r="F12605" s="60"/>
    </row>
    <row r="12606" spans="1:11" s="182" customFormat="1">
      <c r="A12606" s="160"/>
      <c r="B12606" s="161"/>
      <c r="C12606" s="134"/>
      <c r="D12606" s="159"/>
      <c r="E12606" s="60"/>
      <c r="F12606" s="60"/>
    </row>
    <row r="12607" spans="1:11" s="184" customFormat="1">
      <c r="A12607" s="160"/>
      <c r="B12607" s="161"/>
      <c r="C12607" s="134"/>
      <c r="D12607" s="159"/>
      <c r="E12607" s="60"/>
      <c r="F12607" s="60"/>
      <c r="G12607" s="182"/>
      <c r="H12607" s="182"/>
      <c r="I12607" s="182"/>
      <c r="J12607" s="182"/>
      <c r="K12607" s="182"/>
    </row>
    <row r="12608" spans="1:11" s="182" customFormat="1">
      <c r="A12608" s="160"/>
      <c r="B12608" s="161"/>
      <c r="C12608" s="134"/>
      <c r="D12608" s="159"/>
      <c r="E12608" s="60"/>
      <c r="F12608" s="60"/>
    </row>
    <row r="12609" spans="1:6" s="182" customFormat="1">
      <c r="A12609" s="160"/>
      <c r="B12609" s="161"/>
      <c r="C12609" s="134"/>
      <c r="D12609" s="159"/>
      <c r="E12609" s="60"/>
      <c r="F12609" s="60"/>
    </row>
    <row r="12610" spans="1:6" s="182" customFormat="1">
      <c r="A12610" s="160"/>
      <c r="B12610" s="161"/>
      <c r="C12610" s="134"/>
      <c r="D12610" s="159"/>
      <c r="E12610" s="60"/>
      <c r="F12610" s="60"/>
    </row>
    <row r="12611" spans="1:6" s="182" customFormat="1">
      <c r="A12611" s="160"/>
      <c r="B12611" s="161"/>
      <c r="C12611" s="134"/>
      <c r="D12611" s="159"/>
      <c r="E12611" s="60"/>
      <c r="F12611" s="60"/>
    </row>
    <row r="12612" spans="1:6" s="182" customFormat="1">
      <c r="A12612" s="160"/>
      <c r="B12612" s="161"/>
      <c r="C12612" s="134"/>
      <c r="D12612" s="159"/>
      <c r="E12612" s="60"/>
      <c r="F12612" s="60"/>
    </row>
    <row r="12613" spans="1:6" s="182" customFormat="1">
      <c r="A12613" s="160"/>
      <c r="B12613" s="161"/>
      <c r="C12613" s="134"/>
      <c r="D12613" s="159"/>
      <c r="E12613" s="60"/>
      <c r="F12613" s="60"/>
    </row>
    <row r="12614" spans="1:6" s="182" customFormat="1">
      <c r="A12614" s="160"/>
      <c r="B12614" s="161"/>
      <c r="C12614" s="134"/>
      <c r="D12614" s="159"/>
      <c r="E12614" s="60"/>
      <c r="F12614" s="60"/>
    </row>
    <row r="12615" spans="1:6" s="182" customFormat="1">
      <c r="A12615" s="160"/>
      <c r="B12615" s="161"/>
      <c r="C12615" s="134"/>
      <c r="D12615" s="159"/>
      <c r="E12615" s="60"/>
      <c r="F12615" s="60"/>
    </row>
    <row r="12616" spans="1:6" s="182" customFormat="1">
      <c r="A12616" s="160"/>
      <c r="B12616" s="161"/>
      <c r="C12616" s="134"/>
      <c r="D12616" s="159"/>
      <c r="E12616" s="60"/>
      <c r="F12616" s="60"/>
    </row>
    <row r="12617" spans="1:6" s="182" customFormat="1">
      <c r="A12617" s="160"/>
      <c r="B12617" s="161"/>
      <c r="C12617" s="134"/>
      <c r="D12617" s="159"/>
      <c r="E12617" s="60"/>
      <c r="F12617" s="60"/>
    </row>
    <row r="12618" spans="1:6" s="182" customFormat="1">
      <c r="A12618" s="160"/>
      <c r="B12618" s="161"/>
      <c r="C12618" s="134"/>
      <c r="D12618" s="159"/>
      <c r="E12618" s="60"/>
      <c r="F12618" s="60"/>
    </row>
    <row r="12619" spans="1:6" s="182" customFormat="1">
      <c r="A12619" s="160"/>
      <c r="B12619" s="161"/>
      <c r="C12619" s="134"/>
      <c r="D12619" s="159"/>
      <c r="E12619" s="60"/>
      <c r="F12619" s="60"/>
    </row>
    <row r="12620" spans="1:6" s="182" customFormat="1">
      <c r="A12620" s="160"/>
      <c r="B12620" s="161"/>
      <c r="C12620" s="134"/>
      <c r="D12620" s="159"/>
      <c r="E12620" s="60"/>
      <c r="F12620" s="60"/>
    </row>
    <row r="12621" spans="1:6" s="182" customFormat="1">
      <c r="A12621" s="160"/>
      <c r="B12621" s="161"/>
      <c r="C12621" s="134"/>
      <c r="D12621" s="159"/>
      <c r="E12621" s="60"/>
      <c r="F12621" s="60"/>
    </row>
    <row r="12622" spans="1:6" s="182" customFormat="1">
      <c r="A12622" s="160"/>
      <c r="B12622" s="161"/>
      <c r="C12622" s="134"/>
      <c r="D12622" s="159"/>
      <c r="E12622" s="60"/>
      <c r="F12622" s="60"/>
    </row>
    <row r="12623" spans="1:6" s="182" customFormat="1">
      <c r="A12623" s="160"/>
      <c r="B12623" s="161"/>
      <c r="C12623" s="134"/>
      <c r="D12623" s="159"/>
      <c r="E12623" s="60"/>
      <c r="F12623" s="60"/>
    </row>
    <row r="12624" spans="1:6" s="182" customFormat="1">
      <c r="A12624" s="160"/>
      <c r="B12624" s="161"/>
      <c r="C12624" s="134"/>
      <c r="D12624" s="159"/>
      <c r="E12624" s="60"/>
      <c r="F12624" s="60"/>
    </row>
    <row r="12625" spans="1:6" s="182" customFormat="1">
      <c r="A12625" s="160"/>
      <c r="B12625" s="161"/>
      <c r="C12625" s="134"/>
      <c r="D12625" s="159"/>
      <c r="E12625" s="60"/>
      <c r="F12625" s="60"/>
    </row>
    <row r="12626" spans="1:6" s="182" customFormat="1">
      <c r="A12626" s="160"/>
      <c r="B12626" s="161"/>
      <c r="C12626" s="134"/>
      <c r="D12626" s="159"/>
      <c r="E12626" s="60"/>
      <c r="F12626" s="60"/>
    </row>
    <row r="12627" spans="1:6" s="182" customFormat="1">
      <c r="A12627" s="160"/>
      <c r="B12627" s="161"/>
      <c r="C12627" s="134"/>
      <c r="D12627" s="159"/>
      <c r="E12627" s="60"/>
      <c r="F12627" s="60"/>
    </row>
    <row r="12628" spans="1:6" s="182" customFormat="1">
      <c r="A12628" s="160"/>
      <c r="B12628" s="161"/>
      <c r="C12628" s="134"/>
      <c r="D12628" s="159"/>
      <c r="E12628" s="60"/>
      <c r="F12628" s="60"/>
    </row>
    <row r="12629" spans="1:6" s="182" customFormat="1">
      <c r="A12629" s="160"/>
      <c r="B12629" s="161"/>
      <c r="C12629" s="134"/>
      <c r="D12629" s="159"/>
      <c r="E12629" s="60"/>
      <c r="F12629" s="60"/>
    </row>
    <row r="12630" spans="1:6" s="182" customFormat="1">
      <c r="A12630" s="160"/>
      <c r="B12630" s="161"/>
      <c r="C12630" s="134"/>
      <c r="D12630" s="159"/>
      <c r="E12630" s="60"/>
      <c r="F12630" s="60"/>
    </row>
    <row r="12631" spans="1:6" s="182" customFormat="1">
      <c r="A12631" s="160"/>
      <c r="B12631" s="161"/>
      <c r="C12631" s="134"/>
      <c r="D12631" s="159"/>
      <c r="E12631" s="60"/>
      <c r="F12631" s="60"/>
    </row>
    <row r="12632" spans="1:6" s="182" customFormat="1">
      <c r="A12632" s="160"/>
      <c r="B12632" s="161"/>
      <c r="C12632" s="134"/>
      <c r="D12632" s="159"/>
      <c r="E12632" s="60"/>
      <c r="F12632" s="60"/>
    </row>
    <row r="12633" spans="1:6" s="182" customFormat="1">
      <c r="A12633" s="160"/>
      <c r="B12633" s="161"/>
      <c r="C12633" s="134"/>
      <c r="D12633" s="159"/>
      <c r="E12633" s="60"/>
      <c r="F12633" s="60"/>
    </row>
    <row r="12634" spans="1:6" s="182" customFormat="1">
      <c r="A12634" s="160"/>
      <c r="B12634" s="161"/>
      <c r="C12634" s="134"/>
      <c r="D12634" s="159"/>
      <c r="E12634" s="60"/>
      <c r="F12634" s="60"/>
    </row>
    <row r="12635" spans="1:6" s="182" customFormat="1">
      <c r="A12635" s="160"/>
      <c r="B12635" s="161"/>
      <c r="C12635" s="134"/>
      <c r="D12635" s="159"/>
      <c r="E12635" s="60"/>
      <c r="F12635" s="60"/>
    </row>
    <row r="12636" spans="1:6" s="182" customFormat="1">
      <c r="A12636" s="160"/>
      <c r="B12636" s="161"/>
      <c r="C12636" s="134"/>
      <c r="D12636" s="159"/>
      <c r="E12636" s="60"/>
      <c r="F12636" s="60"/>
    </row>
    <row r="12637" spans="1:6" s="182" customFormat="1">
      <c r="A12637" s="160"/>
      <c r="B12637" s="161"/>
      <c r="C12637" s="134"/>
      <c r="D12637" s="159"/>
      <c r="E12637" s="60"/>
      <c r="F12637" s="60"/>
    </row>
    <row r="12638" spans="1:6" s="182" customFormat="1">
      <c r="A12638" s="160"/>
      <c r="B12638" s="161"/>
      <c r="C12638" s="134"/>
      <c r="D12638" s="159"/>
      <c r="E12638" s="60"/>
      <c r="F12638" s="60"/>
    </row>
    <row r="12639" spans="1:6" s="182" customFormat="1">
      <c r="A12639" s="160"/>
      <c r="B12639" s="161"/>
      <c r="C12639" s="134"/>
      <c r="D12639" s="159"/>
      <c r="E12639" s="60"/>
      <c r="F12639" s="60"/>
    </row>
    <row r="12640" spans="1:6" s="182" customFormat="1">
      <c r="A12640" s="160"/>
      <c r="B12640" s="161"/>
      <c r="C12640" s="134"/>
      <c r="D12640" s="159"/>
      <c r="E12640" s="60"/>
      <c r="F12640" s="60"/>
    </row>
    <row r="12641" spans="1:6" s="182" customFormat="1">
      <c r="A12641" s="160"/>
      <c r="B12641" s="161"/>
      <c r="C12641" s="134"/>
      <c r="D12641" s="159"/>
      <c r="E12641" s="60"/>
      <c r="F12641" s="60"/>
    </row>
    <row r="12642" spans="1:6" s="182" customFormat="1">
      <c r="A12642" s="160"/>
      <c r="B12642" s="161"/>
      <c r="C12642" s="134"/>
      <c r="D12642" s="159"/>
      <c r="E12642" s="60"/>
      <c r="F12642" s="60"/>
    </row>
    <row r="12643" spans="1:6" s="182" customFormat="1">
      <c r="A12643" s="160"/>
      <c r="B12643" s="161"/>
      <c r="C12643" s="134"/>
      <c r="D12643" s="159"/>
      <c r="E12643" s="60"/>
      <c r="F12643" s="60"/>
    </row>
    <row r="12644" spans="1:6" s="182" customFormat="1">
      <c r="A12644" s="160"/>
      <c r="B12644" s="161"/>
      <c r="C12644" s="134"/>
      <c r="D12644" s="159"/>
      <c r="E12644" s="60"/>
      <c r="F12644" s="60"/>
    </row>
    <row r="12645" spans="1:6" s="182" customFormat="1">
      <c r="A12645" s="160"/>
      <c r="B12645" s="161"/>
      <c r="C12645" s="134"/>
      <c r="D12645" s="159"/>
      <c r="E12645" s="60"/>
      <c r="F12645" s="60"/>
    </row>
    <row r="12646" spans="1:6" s="182" customFormat="1">
      <c r="A12646" s="160"/>
      <c r="B12646" s="161"/>
      <c r="C12646" s="134"/>
      <c r="D12646" s="159"/>
      <c r="E12646" s="60"/>
      <c r="F12646" s="60"/>
    </row>
    <row r="12647" spans="1:6" s="182" customFormat="1">
      <c r="A12647" s="160"/>
      <c r="B12647" s="161"/>
      <c r="C12647" s="134"/>
      <c r="D12647" s="159"/>
      <c r="E12647" s="60"/>
      <c r="F12647" s="60"/>
    </row>
    <row r="12648" spans="1:6" s="182" customFormat="1">
      <c r="A12648" s="160"/>
      <c r="B12648" s="161"/>
      <c r="C12648" s="134"/>
      <c r="D12648" s="159"/>
      <c r="E12648" s="60"/>
      <c r="F12648" s="60"/>
    </row>
    <row r="12649" spans="1:6" s="182" customFormat="1">
      <c r="A12649" s="160"/>
      <c r="B12649" s="161"/>
      <c r="C12649" s="134"/>
      <c r="D12649" s="159"/>
      <c r="E12649" s="60"/>
      <c r="F12649" s="60"/>
    </row>
    <row r="12650" spans="1:6" s="182" customFormat="1">
      <c r="A12650" s="160"/>
      <c r="B12650" s="161"/>
      <c r="C12650" s="134"/>
      <c r="D12650" s="159"/>
      <c r="E12650" s="60"/>
      <c r="F12650" s="60"/>
    </row>
    <row r="12651" spans="1:6" s="182" customFormat="1">
      <c r="A12651" s="160"/>
      <c r="B12651" s="161"/>
      <c r="C12651" s="134"/>
      <c r="D12651" s="159"/>
      <c r="E12651" s="60"/>
      <c r="F12651" s="60"/>
    </row>
    <row r="12652" spans="1:6" s="182" customFormat="1">
      <c r="A12652" s="160"/>
      <c r="B12652" s="161"/>
      <c r="C12652" s="134"/>
      <c r="D12652" s="159"/>
      <c r="E12652" s="60"/>
      <c r="F12652" s="60"/>
    </row>
    <row r="12653" spans="1:6" s="182" customFormat="1">
      <c r="A12653" s="160"/>
      <c r="B12653" s="161"/>
      <c r="C12653" s="134"/>
      <c r="D12653" s="159"/>
      <c r="E12653" s="60"/>
      <c r="F12653" s="60"/>
    </row>
    <row r="12654" spans="1:6" s="182" customFormat="1">
      <c r="A12654" s="160"/>
      <c r="B12654" s="161"/>
      <c r="C12654" s="134"/>
      <c r="D12654" s="159"/>
      <c r="E12654" s="60"/>
      <c r="F12654" s="60"/>
    </row>
    <row r="12655" spans="1:6" s="182" customFormat="1">
      <c r="A12655" s="160"/>
      <c r="B12655" s="161"/>
      <c r="C12655" s="134"/>
      <c r="D12655" s="159"/>
      <c r="E12655" s="60"/>
      <c r="F12655" s="60"/>
    </row>
    <row r="12656" spans="1:6" s="182" customFormat="1">
      <c r="A12656" s="160"/>
      <c r="B12656" s="161"/>
      <c r="C12656" s="134"/>
      <c r="D12656" s="159"/>
      <c r="E12656" s="60"/>
      <c r="F12656" s="60"/>
    </row>
    <row r="12657" spans="1:6" s="182" customFormat="1">
      <c r="A12657" s="160"/>
      <c r="B12657" s="161"/>
      <c r="C12657" s="134"/>
      <c r="D12657" s="159"/>
      <c r="E12657" s="60"/>
      <c r="F12657" s="60"/>
    </row>
    <row r="12658" spans="1:6" s="182" customFormat="1">
      <c r="A12658" s="160"/>
      <c r="B12658" s="161"/>
      <c r="C12658" s="134"/>
      <c r="D12658" s="159"/>
      <c r="E12658" s="60"/>
      <c r="F12658" s="60"/>
    </row>
    <row r="12659" spans="1:6" s="182" customFormat="1">
      <c r="A12659" s="160"/>
      <c r="B12659" s="161"/>
      <c r="C12659" s="134"/>
      <c r="D12659" s="159"/>
      <c r="E12659" s="60"/>
      <c r="F12659" s="60"/>
    </row>
    <row r="12660" spans="1:6" s="182" customFormat="1">
      <c r="A12660" s="160"/>
      <c r="B12660" s="161"/>
      <c r="C12660" s="134"/>
      <c r="D12660" s="159"/>
      <c r="E12660" s="60"/>
      <c r="F12660" s="60"/>
    </row>
    <row r="12661" spans="1:6" s="182" customFormat="1">
      <c r="A12661" s="160"/>
      <c r="B12661" s="161"/>
      <c r="C12661" s="134"/>
      <c r="D12661" s="159"/>
      <c r="E12661" s="60"/>
      <c r="F12661" s="60"/>
    </row>
    <row r="12662" spans="1:6" s="182" customFormat="1">
      <c r="A12662" s="160"/>
      <c r="B12662" s="161"/>
      <c r="C12662" s="134"/>
      <c r="D12662" s="159"/>
      <c r="E12662" s="60"/>
      <c r="F12662" s="60"/>
    </row>
    <row r="12663" spans="1:6" s="182" customFormat="1">
      <c r="A12663" s="160"/>
      <c r="B12663" s="161"/>
      <c r="C12663" s="134"/>
      <c r="D12663" s="159"/>
      <c r="E12663" s="60"/>
      <c r="F12663" s="60"/>
    </row>
    <row r="12664" spans="1:6" s="182" customFormat="1">
      <c r="A12664" s="160"/>
      <c r="B12664" s="161"/>
      <c r="C12664" s="134"/>
      <c r="D12664" s="159"/>
      <c r="E12664" s="60"/>
      <c r="F12664" s="60"/>
    </row>
    <row r="12665" spans="1:6" s="182" customFormat="1">
      <c r="A12665" s="160"/>
      <c r="B12665" s="161"/>
      <c r="C12665" s="134"/>
      <c r="D12665" s="159"/>
      <c r="E12665" s="60"/>
      <c r="F12665" s="60"/>
    </row>
    <row r="12666" spans="1:6" s="182" customFormat="1">
      <c r="A12666" s="160"/>
      <c r="B12666" s="161"/>
      <c r="C12666" s="134"/>
      <c r="D12666" s="159"/>
      <c r="E12666" s="60"/>
      <c r="F12666" s="60"/>
    </row>
    <row r="12667" spans="1:6" s="182" customFormat="1">
      <c r="A12667" s="160"/>
      <c r="B12667" s="161"/>
      <c r="C12667" s="134"/>
      <c r="D12667" s="159"/>
      <c r="E12667" s="60"/>
      <c r="F12667" s="60"/>
    </row>
    <row r="12668" spans="1:6" s="182" customFormat="1">
      <c r="A12668" s="160"/>
      <c r="B12668" s="161"/>
      <c r="C12668" s="134"/>
      <c r="D12668" s="159"/>
      <c r="E12668" s="60"/>
      <c r="F12668" s="60"/>
    </row>
    <row r="12669" spans="1:6" s="182" customFormat="1">
      <c r="A12669" s="160"/>
      <c r="B12669" s="161"/>
      <c r="C12669" s="134"/>
      <c r="D12669" s="159"/>
      <c r="E12669" s="60"/>
      <c r="F12669" s="60"/>
    </row>
    <row r="12670" spans="1:6" s="182" customFormat="1">
      <c r="A12670" s="160"/>
      <c r="B12670" s="161"/>
      <c r="C12670" s="134"/>
      <c r="D12670" s="159"/>
      <c r="E12670" s="60"/>
      <c r="F12670" s="60"/>
    </row>
    <row r="12671" spans="1:6" s="182" customFormat="1">
      <c r="A12671" s="160"/>
      <c r="B12671" s="161"/>
      <c r="C12671" s="134"/>
      <c r="D12671" s="159"/>
      <c r="E12671" s="60"/>
      <c r="F12671" s="60"/>
    </row>
    <row r="12672" spans="1:6" s="182" customFormat="1">
      <c r="A12672" s="160"/>
      <c r="B12672" s="161"/>
      <c r="C12672" s="134"/>
      <c r="D12672" s="159"/>
      <c r="E12672" s="60"/>
      <c r="F12672" s="60"/>
    </row>
    <row r="12673" spans="1:6" s="182" customFormat="1">
      <c r="A12673" s="160"/>
      <c r="B12673" s="161"/>
      <c r="C12673" s="134"/>
      <c r="D12673" s="159"/>
      <c r="E12673" s="60"/>
      <c r="F12673" s="60"/>
    </row>
    <row r="12674" spans="1:6" s="182" customFormat="1">
      <c r="A12674" s="160"/>
      <c r="B12674" s="161"/>
      <c r="C12674" s="134"/>
      <c r="D12674" s="159"/>
      <c r="E12674" s="60"/>
      <c r="F12674" s="60"/>
    </row>
    <row r="12675" spans="1:6" s="182" customFormat="1">
      <c r="A12675" s="160"/>
      <c r="B12675" s="161"/>
      <c r="C12675" s="134"/>
      <c r="D12675" s="159"/>
      <c r="E12675" s="60"/>
      <c r="F12675" s="60"/>
    </row>
    <row r="12676" spans="1:6" s="182" customFormat="1">
      <c r="A12676" s="160"/>
      <c r="B12676" s="161"/>
      <c r="C12676" s="134"/>
      <c r="D12676" s="159"/>
      <c r="E12676" s="60"/>
      <c r="F12676" s="60"/>
    </row>
    <row r="12677" spans="1:6" s="182" customFormat="1">
      <c r="A12677" s="160"/>
      <c r="B12677" s="161"/>
      <c r="C12677" s="134"/>
      <c r="D12677" s="159"/>
      <c r="E12677" s="60"/>
      <c r="F12677" s="60"/>
    </row>
    <row r="12678" spans="1:6" s="182" customFormat="1">
      <c r="A12678" s="160"/>
      <c r="B12678" s="161"/>
      <c r="C12678" s="134"/>
      <c r="D12678" s="159"/>
      <c r="E12678" s="60"/>
      <c r="F12678" s="60"/>
    </row>
    <row r="12679" spans="1:6" s="182" customFormat="1">
      <c r="A12679" s="160"/>
      <c r="B12679" s="161"/>
      <c r="C12679" s="134"/>
      <c r="D12679" s="159"/>
      <c r="E12679" s="60"/>
      <c r="F12679" s="60"/>
    </row>
    <row r="12680" spans="1:6" s="182" customFormat="1">
      <c r="A12680" s="160"/>
      <c r="B12680" s="161"/>
      <c r="C12680" s="134"/>
      <c r="D12680" s="159"/>
      <c r="E12680" s="60"/>
      <c r="F12680" s="60"/>
    </row>
    <row r="12681" spans="1:6" s="182" customFormat="1">
      <c r="A12681" s="160"/>
      <c r="B12681" s="161"/>
      <c r="C12681" s="134"/>
      <c r="D12681" s="159"/>
      <c r="E12681" s="60"/>
      <c r="F12681" s="60"/>
    </row>
    <row r="12682" spans="1:6" s="182" customFormat="1">
      <c r="A12682" s="160"/>
      <c r="B12682" s="161"/>
      <c r="C12682" s="134"/>
      <c r="D12682" s="159"/>
      <c r="E12682" s="60"/>
      <c r="F12682" s="60"/>
    </row>
    <row r="12683" spans="1:6" s="182" customFormat="1">
      <c r="A12683" s="160"/>
      <c r="B12683" s="161"/>
      <c r="C12683" s="134"/>
      <c r="D12683" s="159"/>
      <c r="E12683" s="60"/>
      <c r="F12683" s="60"/>
    </row>
    <row r="12684" spans="1:6" s="182" customFormat="1">
      <c r="A12684" s="160"/>
      <c r="B12684" s="161"/>
      <c r="C12684" s="134"/>
      <c r="D12684" s="159"/>
      <c r="E12684" s="60"/>
      <c r="F12684" s="60"/>
    </row>
    <row r="12685" spans="1:6" s="182" customFormat="1">
      <c r="A12685" s="160"/>
      <c r="B12685" s="161"/>
      <c r="C12685" s="134"/>
      <c r="D12685" s="159"/>
      <c r="E12685" s="60"/>
      <c r="F12685" s="60"/>
    </row>
    <row r="12686" spans="1:6" s="182" customFormat="1">
      <c r="A12686" s="160"/>
      <c r="B12686" s="161"/>
      <c r="C12686" s="134"/>
      <c r="D12686" s="159"/>
      <c r="E12686" s="60"/>
      <c r="F12686" s="60"/>
    </row>
    <row r="12687" spans="1:6" s="182" customFormat="1">
      <c r="A12687" s="160"/>
      <c r="B12687" s="161"/>
      <c r="C12687" s="134"/>
      <c r="D12687" s="159"/>
      <c r="E12687" s="60"/>
      <c r="F12687" s="60"/>
    </row>
    <row r="12688" spans="1:6" s="182" customFormat="1">
      <c r="A12688" s="160"/>
      <c r="B12688" s="161"/>
      <c r="C12688" s="134"/>
      <c r="D12688" s="159"/>
      <c r="E12688" s="60"/>
      <c r="F12688" s="60"/>
    </row>
    <row r="12689" spans="1:6" s="182" customFormat="1">
      <c r="A12689" s="160"/>
      <c r="B12689" s="161"/>
      <c r="C12689" s="134"/>
      <c r="D12689" s="159"/>
      <c r="E12689" s="60"/>
      <c r="F12689" s="60"/>
    </row>
    <row r="12690" spans="1:6" s="182" customFormat="1">
      <c r="A12690" s="160"/>
      <c r="B12690" s="161"/>
      <c r="C12690" s="134"/>
      <c r="D12690" s="159"/>
      <c r="E12690" s="60"/>
      <c r="F12690" s="60"/>
    </row>
    <row r="12691" spans="1:6" s="182" customFormat="1">
      <c r="A12691" s="160"/>
      <c r="B12691" s="161"/>
      <c r="C12691" s="134"/>
      <c r="D12691" s="159"/>
      <c r="E12691" s="60"/>
      <c r="F12691" s="60"/>
    </row>
    <row r="12692" spans="1:6" s="182" customFormat="1">
      <c r="A12692" s="160"/>
      <c r="B12692" s="161"/>
      <c r="C12692" s="134"/>
      <c r="D12692" s="159"/>
      <c r="E12692" s="60"/>
      <c r="F12692" s="60"/>
    </row>
    <row r="12693" spans="1:6" s="182" customFormat="1">
      <c r="A12693" s="160"/>
      <c r="B12693" s="161"/>
      <c r="C12693" s="134"/>
      <c r="D12693" s="159"/>
      <c r="E12693" s="60"/>
      <c r="F12693" s="60"/>
    </row>
    <row r="12694" spans="1:6" s="182" customFormat="1">
      <c r="A12694" s="160"/>
      <c r="B12694" s="161"/>
      <c r="C12694" s="134"/>
      <c r="D12694" s="159"/>
      <c r="E12694" s="60"/>
      <c r="F12694" s="60"/>
    </row>
    <row r="12695" spans="1:6" s="182" customFormat="1">
      <c r="A12695" s="160"/>
      <c r="B12695" s="161"/>
      <c r="C12695" s="134"/>
      <c r="D12695" s="159"/>
      <c r="E12695" s="60"/>
      <c r="F12695" s="60"/>
    </row>
    <row r="12696" spans="1:6" s="182" customFormat="1">
      <c r="A12696" s="160"/>
      <c r="B12696" s="161"/>
      <c r="C12696" s="134"/>
      <c r="D12696" s="159"/>
      <c r="E12696" s="60"/>
      <c r="F12696" s="60"/>
    </row>
    <row r="12697" spans="1:6" s="182" customFormat="1">
      <c r="A12697" s="160"/>
      <c r="B12697" s="161"/>
      <c r="C12697" s="134"/>
      <c r="D12697" s="159"/>
      <c r="E12697" s="60"/>
      <c r="F12697" s="60"/>
    </row>
    <row r="12698" spans="1:6" s="182" customFormat="1">
      <c r="A12698" s="160"/>
      <c r="B12698" s="161"/>
      <c r="C12698" s="134"/>
      <c r="D12698" s="159"/>
      <c r="E12698" s="60"/>
      <c r="F12698" s="60"/>
    </row>
    <row r="12699" spans="1:6" s="182" customFormat="1">
      <c r="A12699" s="160"/>
      <c r="B12699" s="161"/>
      <c r="C12699" s="134"/>
      <c r="D12699" s="159"/>
      <c r="E12699" s="60"/>
      <c r="F12699" s="60"/>
    </row>
    <row r="12700" spans="1:6" s="182" customFormat="1">
      <c r="A12700" s="160"/>
      <c r="B12700" s="161"/>
      <c r="C12700" s="134"/>
      <c r="D12700" s="159"/>
      <c r="E12700" s="60"/>
      <c r="F12700" s="60"/>
    </row>
    <row r="12701" spans="1:6" s="182" customFormat="1">
      <c r="A12701" s="160"/>
      <c r="B12701" s="161"/>
      <c r="C12701" s="134"/>
      <c r="D12701" s="159"/>
      <c r="E12701" s="60"/>
      <c r="F12701" s="60"/>
    </row>
    <row r="12702" spans="1:6" s="182" customFormat="1">
      <c r="A12702" s="160"/>
      <c r="B12702" s="161"/>
      <c r="C12702" s="134"/>
      <c r="D12702" s="159"/>
      <c r="E12702" s="60"/>
      <c r="F12702" s="60"/>
    </row>
    <row r="12703" spans="1:6" s="182" customFormat="1">
      <c r="A12703" s="160"/>
      <c r="B12703" s="161"/>
      <c r="C12703" s="134"/>
      <c r="D12703" s="159"/>
      <c r="E12703" s="60"/>
      <c r="F12703" s="60"/>
    </row>
    <row r="12704" spans="1:6" s="182" customFormat="1">
      <c r="A12704" s="160"/>
      <c r="B12704" s="161"/>
      <c r="C12704" s="134"/>
      <c r="D12704" s="159"/>
      <c r="E12704" s="60"/>
      <c r="F12704" s="60"/>
    </row>
    <row r="12705" spans="1:6" s="182" customFormat="1">
      <c r="A12705" s="160"/>
      <c r="B12705" s="161"/>
      <c r="C12705" s="134"/>
      <c r="D12705" s="159"/>
      <c r="E12705" s="60"/>
      <c r="F12705" s="60"/>
    </row>
    <row r="12706" spans="1:6" s="182" customFormat="1">
      <c r="A12706" s="160"/>
      <c r="B12706" s="161"/>
      <c r="C12706" s="134"/>
      <c r="D12706" s="159"/>
      <c r="E12706" s="60"/>
      <c r="F12706" s="60"/>
    </row>
    <row r="12707" spans="1:6" s="182" customFormat="1">
      <c r="A12707" s="160"/>
      <c r="B12707" s="161"/>
      <c r="C12707" s="134"/>
      <c r="D12707" s="159"/>
      <c r="E12707" s="60"/>
      <c r="F12707" s="60"/>
    </row>
    <row r="12708" spans="1:6" s="182" customFormat="1">
      <c r="A12708" s="160"/>
      <c r="B12708" s="161"/>
      <c r="C12708" s="134"/>
      <c r="D12708" s="159"/>
      <c r="E12708" s="60"/>
      <c r="F12708" s="60"/>
    </row>
    <row r="12709" spans="1:6" s="182" customFormat="1">
      <c r="A12709" s="160"/>
      <c r="B12709" s="161"/>
      <c r="C12709" s="134"/>
      <c r="D12709" s="159"/>
      <c r="E12709" s="60"/>
      <c r="F12709" s="60"/>
    </row>
    <row r="12710" spans="1:6" s="182" customFormat="1">
      <c r="A12710" s="160"/>
      <c r="B12710" s="161"/>
      <c r="C12710" s="134"/>
      <c r="D12710" s="159"/>
      <c r="E12710" s="60"/>
      <c r="F12710" s="60"/>
    </row>
    <row r="12711" spans="1:6" s="182" customFormat="1">
      <c r="A12711" s="160"/>
      <c r="B12711" s="161"/>
      <c r="C12711" s="134"/>
      <c r="D12711" s="159"/>
      <c r="E12711" s="60"/>
      <c r="F12711" s="60"/>
    </row>
    <row r="12712" spans="1:6" s="182" customFormat="1">
      <c r="A12712" s="160"/>
      <c r="B12712" s="161"/>
      <c r="C12712" s="134"/>
      <c r="D12712" s="159"/>
      <c r="E12712" s="60"/>
      <c r="F12712" s="60"/>
    </row>
    <row r="12713" spans="1:6" s="182" customFormat="1">
      <c r="A12713" s="160"/>
      <c r="B12713" s="161"/>
      <c r="C12713" s="134"/>
      <c r="D12713" s="159"/>
      <c r="E12713" s="60"/>
      <c r="F12713" s="60"/>
    </row>
    <row r="12714" spans="1:6" s="182" customFormat="1">
      <c r="A12714" s="160"/>
      <c r="B12714" s="161"/>
      <c r="C12714" s="134"/>
      <c r="D12714" s="159"/>
      <c r="E12714" s="60"/>
      <c r="F12714" s="60"/>
    </row>
    <row r="12715" spans="1:6" s="182" customFormat="1">
      <c r="A12715" s="160"/>
      <c r="B12715" s="161"/>
      <c r="C12715" s="134"/>
      <c r="D12715" s="159"/>
      <c r="E12715" s="60"/>
      <c r="F12715" s="60"/>
    </row>
    <row r="12716" spans="1:6" s="182" customFormat="1">
      <c r="A12716" s="160"/>
      <c r="B12716" s="161"/>
      <c r="C12716" s="134"/>
      <c r="D12716" s="159"/>
      <c r="E12716" s="60"/>
      <c r="F12716" s="60"/>
    </row>
    <row r="12717" spans="1:6" s="182" customFormat="1">
      <c r="A12717" s="160"/>
      <c r="B12717" s="161"/>
      <c r="C12717" s="134"/>
      <c r="D12717" s="159"/>
      <c r="E12717" s="60"/>
      <c r="F12717" s="60"/>
    </row>
    <row r="12718" spans="1:6" s="182" customFormat="1">
      <c r="A12718" s="160"/>
      <c r="B12718" s="161"/>
      <c r="C12718" s="134"/>
      <c r="D12718" s="159"/>
      <c r="E12718" s="60"/>
      <c r="F12718" s="60"/>
    </row>
    <row r="12719" spans="1:6" s="182" customFormat="1">
      <c r="A12719" s="160"/>
      <c r="B12719" s="161"/>
      <c r="C12719" s="134"/>
      <c r="D12719" s="159"/>
      <c r="E12719" s="60"/>
      <c r="F12719" s="60"/>
    </row>
    <row r="12720" spans="1:6" s="182" customFormat="1">
      <c r="A12720" s="160"/>
      <c r="B12720" s="161"/>
      <c r="C12720" s="134"/>
      <c r="D12720" s="159"/>
      <c r="E12720" s="60"/>
      <c r="F12720" s="60"/>
    </row>
    <row r="12721" spans="1:6" s="182" customFormat="1">
      <c r="A12721" s="160"/>
      <c r="B12721" s="161"/>
      <c r="C12721" s="134"/>
      <c r="D12721" s="159"/>
      <c r="E12721" s="60"/>
      <c r="F12721" s="60"/>
    </row>
    <row r="12722" spans="1:6" s="182" customFormat="1">
      <c r="A12722" s="160"/>
      <c r="B12722" s="161"/>
      <c r="C12722" s="134"/>
      <c r="D12722" s="159"/>
      <c r="E12722" s="60"/>
      <c r="F12722" s="60"/>
    </row>
    <row r="12723" spans="1:6" s="182" customFormat="1">
      <c r="A12723" s="160"/>
      <c r="B12723" s="161"/>
      <c r="C12723" s="134"/>
      <c r="D12723" s="159"/>
      <c r="E12723" s="60"/>
      <c r="F12723" s="60"/>
    </row>
    <row r="12724" spans="1:6" s="182" customFormat="1">
      <c r="A12724" s="160"/>
      <c r="B12724" s="161"/>
      <c r="C12724" s="134"/>
      <c r="D12724" s="159"/>
      <c r="E12724" s="60"/>
      <c r="F12724" s="60"/>
    </row>
    <row r="12725" spans="1:6" s="182" customFormat="1">
      <c r="A12725" s="160"/>
      <c r="B12725" s="161"/>
      <c r="C12725" s="134"/>
      <c r="D12725" s="159"/>
      <c r="E12725" s="60"/>
      <c r="F12725" s="60"/>
    </row>
    <row r="12726" spans="1:6" s="182" customFormat="1">
      <c r="A12726" s="160"/>
      <c r="B12726" s="161"/>
      <c r="C12726" s="134"/>
      <c r="D12726" s="159"/>
      <c r="E12726" s="60"/>
      <c r="F12726" s="60"/>
    </row>
    <row r="12727" spans="1:6" s="182" customFormat="1">
      <c r="A12727" s="160"/>
      <c r="B12727" s="161"/>
      <c r="C12727" s="134"/>
      <c r="D12727" s="159"/>
      <c r="E12727" s="60"/>
      <c r="F12727" s="60"/>
    </row>
    <row r="12728" spans="1:6" s="182" customFormat="1">
      <c r="A12728" s="160"/>
      <c r="B12728" s="161"/>
      <c r="C12728" s="134"/>
      <c r="D12728" s="159"/>
      <c r="E12728" s="60"/>
      <c r="F12728" s="60"/>
    </row>
    <row r="12729" spans="1:6" s="182" customFormat="1">
      <c r="A12729" s="160"/>
      <c r="B12729" s="161"/>
      <c r="C12729" s="134"/>
      <c r="D12729" s="159"/>
      <c r="E12729" s="60"/>
      <c r="F12729" s="60"/>
    </row>
    <row r="12730" spans="1:6" s="182" customFormat="1">
      <c r="A12730" s="160"/>
      <c r="B12730" s="161"/>
      <c r="C12730" s="134"/>
      <c r="D12730" s="159"/>
      <c r="E12730" s="60"/>
      <c r="F12730" s="60"/>
    </row>
    <row r="12731" spans="1:6" s="182" customFormat="1">
      <c r="A12731" s="160"/>
      <c r="B12731" s="161"/>
      <c r="C12731" s="134"/>
      <c r="D12731" s="159"/>
      <c r="E12731" s="60"/>
      <c r="F12731" s="60"/>
    </row>
    <row r="12732" spans="1:6" s="182" customFormat="1">
      <c r="A12732" s="160"/>
      <c r="B12732" s="161"/>
      <c r="C12732" s="134"/>
      <c r="D12732" s="159"/>
      <c r="E12732" s="60"/>
      <c r="F12732" s="60"/>
    </row>
    <row r="12733" spans="1:6" s="182" customFormat="1">
      <c r="A12733" s="160"/>
      <c r="B12733" s="161"/>
      <c r="C12733" s="134"/>
      <c r="D12733" s="159"/>
      <c r="E12733" s="60"/>
      <c r="F12733" s="60"/>
    </row>
    <row r="12734" spans="1:6" s="182" customFormat="1">
      <c r="A12734" s="160"/>
      <c r="B12734" s="161"/>
      <c r="C12734" s="134"/>
      <c r="D12734" s="159"/>
      <c r="E12734" s="60"/>
      <c r="F12734" s="60"/>
    </row>
    <row r="12735" spans="1:6" s="182" customFormat="1">
      <c r="A12735" s="160"/>
      <c r="B12735" s="161"/>
      <c r="C12735" s="134"/>
      <c r="D12735" s="159"/>
      <c r="E12735" s="60"/>
      <c r="F12735" s="60"/>
    </row>
    <row r="12736" spans="1:6" s="182" customFormat="1">
      <c r="A12736" s="160"/>
      <c r="B12736" s="161"/>
      <c r="C12736" s="134"/>
      <c r="D12736" s="159"/>
      <c r="E12736" s="60"/>
      <c r="F12736" s="60"/>
    </row>
    <row r="12737" spans="1:6" s="182" customFormat="1">
      <c r="A12737" s="160"/>
      <c r="B12737" s="161"/>
      <c r="C12737" s="134"/>
      <c r="D12737" s="159"/>
      <c r="E12737" s="60"/>
      <c r="F12737" s="60"/>
    </row>
    <row r="12738" spans="1:6" s="182" customFormat="1">
      <c r="A12738" s="160"/>
      <c r="B12738" s="161"/>
      <c r="C12738" s="134"/>
      <c r="D12738" s="159"/>
      <c r="E12738" s="60"/>
      <c r="F12738" s="60"/>
    </row>
    <row r="12739" spans="1:6" s="182" customFormat="1">
      <c r="A12739" s="160"/>
      <c r="B12739" s="161"/>
      <c r="C12739" s="134"/>
      <c r="D12739" s="159"/>
      <c r="E12739" s="60"/>
      <c r="F12739" s="60"/>
    </row>
    <row r="12740" spans="1:6" s="182" customFormat="1">
      <c r="A12740" s="160"/>
      <c r="B12740" s="161"/>
      <c r="C12740" s="134"/>
      <c r="D12740" s="159"/>
      <c r="E12740" s="60"/>
      <c r="F12740" s="60"/>
    </row>
    <row r="12741" spans="1:6" s="182" customFormat="1">
      <c r="A12741" s="160"/>
      <c r="B12741" s="161"/>
      <c r="C12741" s="134"/>
      <c r="D12741" s="159"/>
      <c r="E12741" s="60"/>
      <c r="F12741" s="60"/>
    </row>
    <row r="12742" spans="1:6" s="182" customFormat="1">
      <c r="A12742" s="160"/>
      <c r="B12742" s="161"/>
      <c r="C12742" s="134"/>
      <c r="D12742" s="159"/>
      <c r="E12742" s="60"/>
      <c r="F12742" s="60"/>
    </row>
    <row r="12743" spans="1:6" s="182" customFormat="1">
      <c r="A12743" s="160"/>
      <c r="B12743" s="161"/>
      <c r="C12743" s="134"/>
      <c r="D12743" s="159"/>
      <c r="E12743" s="60"/>
      <c r="F12743" s="60"/>
    </row>
    <row r="12744" spans="1:6" s="182" customFormat="1">
      <c r="A12744" s="160"/>
      <c r="B12744" s="161"/>
      <c r="C12744" s="134"/>
      <c r="D12744" s="159"/>
      <c r="E12744" s="60"/>
      <c r="F12744" s="60"/>
    </row>
    <row r="12745" spans="1:6" s="182" customFormat="1">
      <c r="A12745" s="160"/>
      <c r="B12745" s="161"/>
      <c r="C12745" s="134"/>
      <c r="D12745" s="159"/>
      <c r="E12745" s="60"/>
      <c r="F12745" s="60"/>
    </row>
    <row r="12746" spans="1:6" s="182" customFormat="1">
      <c r="A12746" s="160"/>
      <c r="B12746" s="161"/>
      <c r="C12746" s="134"/>
      <c r="D12746" s="159"/>
      <c r="E12746" s="60"/>
      <c r="F12746" s="60"/>
    </row>
    <row r="12747" spans="1:6" s="182" customFormat="1">
      <c r="A12747" s="160"/>
      <c r="B12747" s="161"/>
      <c r="C12747" s="134"/>
      <c r="D12747" s="159"/>
      <c r="E12747" s="60"/>
      <c r="F12747" s="60"/>
    </row>
    <row r="12748" spans="1:6" s="182" customFormat="1">
      <c r="A12748" s="160"/>
      <c r="B12748" s="161"/>
      <c r="C12748" s="134"/>
      <c r="D12748" s="159"/>
      <c r="E12748" s="60"/>
      <c r="F12748" s="60"/>
    </row>
    <row r="12749" spans="1:6" s="182" customFormat="1">
      <c r="A12749" s="160"/>
      <c r="B12749" s="161"/>
      <c r="C12749" s="134"/>
      <c r="D12749" s="159"/>
      <c r="E12749" s="60"/>
      <c r="F12749" s="60"/>
    </row>
    <row r="12750" spans="1:6" s="182" customFormat="1">
      <c r="A12750" s="160"/>
      <c r="B12750" s="161"/>
      <c r="C12750" s="134"/>
      <c r="D12750" s="159"/>
      <c r="E12750" s="60"/>
      <c r="F12750" s="60"/>
    </row>
    <row r="12751" spans="1:6" s="182" customFormat="1">
      <c r="A12751" s="160"/>
      <c r="B12751" s="161"/>
      <c r="C12751" s="134"/>
      <c r="D12751" s="159"/>
      <c r="E12751" s="60"/>
      <c r="F12751" s="60"/>
    </row>
    <row r="12752" spans="1:6" s="182" customFormat="1">
      <c r="A12752" s="160"/>
      <c r="B12752" s="161"/>
      <c r="C12752" s="134"/>
      <c r="D12752" s="159"/>
      <c r="E12752" s="60"/>
      <c r="F12752" s="60"/>
    </row>
    <row r="12753" spans="1:6" s="182" customFormat="1">
      <c r="A12753" s="160"/>
      <c r="B12753" s="161"/>
      <c r="C12753" s="134"/>
      <c r="D12753" s="159"/>
      <c r="E12753" s="60"/>
      <c r="F12753" s="60"/>
    </row>
    <row r="12754" spans="1:6" s="182" customFormat="1">
      <c r="A12754" s="160"/>
      <c r="B12754" s="161"/>
      <c r="C12754" s="134"/>
      <c r="D12754" s="159"/>
      <c r="E12754" s="60"/>
      <c r="F12754" s="60"/>
    </row>
    <row r="12755" spans="1:6" s="182" customFormat="1">
      <c r="A12755" s="160"/>
      <c r="B12755" s="161"/>
      <c r="C12755" s="134"/>
      <c r="D12755" s="159"/>
      <c r="E12755" s="60"/>
      <c r="F12755" s="60"/>
    </row>
    <row r="12756" spans="1:6" s="182" customFormat="1">
      <c r="A12756" s="160"/>
      <c r="B12756" s="161"/>
      <c r="C12756" s="134"/>
      <c r="D12756" s="159"/>
      <c r="E12756" s="60"/>
      <c r="F12756" s="60"/>
    </row>
    <row r="12757" spans="1:6" s="182" customFormat="1">
      <c r="A12757" s="160"/>
      <c r="B12757" s="161"/>
      <c r="C12757" s="134"/>
      <c r="D12757" s="159"/>
      <c r="E12757" s="60"/>
      <c r="F12757" s="60"/>
    </row>
    <row r="12758" spans="1:6" s="182" customFormat="1">
      <c r="A12758" s="160"/>
      <c r="B12758" s="161"/>
      <c r="C12758" s="134"/>
      <c r="D12758" s="159"/>
      <c r="E12758" s="60"/>
      <c r="F12758" s="60"/>
    </row>
    <row r="12759" spans="1:6" s="182" customFormat="1">
      <c r="A12759" s="160"/>
      <c r="B12759" s="161"/>
      <c r="C12759" s="134"/>
      <c r="D12759" s="159"/>
      <c r="E12759" s="60"/>
      <c r="F12759" s="60"/>
    </row>
    <row r="12760" spans="1:6" s="182" customFormat="1">
      <c r="A12760" s="160"/>
      <c r="B12760" s="161"/>
      <c r="C12760" s="134"/>
      <c r="D12760" s="159"/>
      <c r="E12760" s="60"/>
      <c r="F12760" s="60"/>
    </row>
    <row r="12761" spans="1:6" s="182" customFormat="1">
      <c r="A12761" s="160"/>
      <c r="B12761" s="161"/>
      <c r="C12761" s="134"/>
      <c r="D12761" s="159"/>
      <c r="E12761" s="60"/>
      <c r="F12761" s="60"/>
    </row>
    <row r="12762" spans="1:6" s="182" customFormat="1">
      <c r="A12762" s="160"/>
      <c r="B12762" s="161"/>
      <c r="C12762" s="134"/>
      <c r="D12762" s="159"/>
      <c r="E12762" s="60"/>
      <c r="F12762" s="60"/>
    </row>
    <row r="12763" spans="1:6" s="182" customFormat="1">
      <c r="A12763" s="160"/>
      <c r="B12763" s="161"/>
      <c r="C12763" s="134"/>
      <c r="D12763" s="159"/>
      <c r="E12763" s="60"/>
      <c r="F12763" s="60"/>
    </row>
    <row r="12764" spans="1:6" s="182" customFormat="1">
      <c r="A12764" s="160"/>
      <c r="B12764" s="161"/>
      <c r="C12764" s="134"/>
      <c r="D12764" s="159"/>
      <c r="E12764" s="60"/>
      <c r="F12764" s="60"/>
    </row>
    <row r="12765" spans="1:6" s="182" customFormat="1">
      <c r="A12765" s="160"/>
      <c r="B12765" s="161"/>
      <c r="C12765" s="134"/>
      <c r="D12765" s="159"/>
      <c r="E12765" s="60"/>
      <c r="F12765" s="60"/>
    </row>
    <row r="12766" spans="1:6" s="182" customFormat="1">
      <c r="A12766" s="160"/>
      <c r="B12766" s="161"/>
      <c r="C12766" s="134"/>
      <c r="D12766" s="159"/>
      <c r="E12766" s="60"/>
      <c r="F12766" s="60"/>
    </row>
    <row r="12767" spans="1:6" s="182" customFormat="1">
      <c r="A12767" s="160"/>
      <c r="B12767" s="161"/>
      <c r="C12767" s="134"/>
      <c r="D12767" s="159"/>
      <c r="E12767" s="60"/>
      <c r="F12767" s="60"/>
    </row>
    <row r="12768" spans="1:6" s="182" customFormat="1">
      <c r="A12768" s="160"/>
      <c r="B12768" s="161"/>
      <c r="C12768" s="134"/>
      <c r="D12768" s="159"/>
      <c r="E12768" s="60"/>
      <c r="F12768" s="60"/>
    </row>
    <row r="12769" spans="1:6" s="182" customFormat="1">
      <c r="A12769" s="160"/>
      <c r="B12769" s="161"/>
      <c r="C12769" s="134"/>
      <c r="D12769" s="159"/>
      <c r="E12769" s="60"/>
      <c r="F12769" s="60"/>
    </row>
    <row r="12770" spans="1:6" s="182" customFormat="1">
      <c r="A12770" s="160"/>
      <c r="B12770" s="161"/>
      <c r="C12770" s="134"/>
      <c r="D12770" s="159"/>
      <c r="E12770" s="60"/>
      <c r="F12770" s="60"/>
    </row>
    <row r="12771" spans="1:6" s="182" customFormat="1">
      <c r="A12771" s="160"/>
      <c r="B12771" s="161"/>
      <c r="C12771" s="134"/>
      <c r="D12771" s="159"/>
      <c r="E12771" s="60"/>
      <c r="F12771" s="60"/>
    </row>
    <row r="12772" spans="1:6" s="182" customFormat="1">
      <c r="A12772" s="160"/>
      <c r="B12772" s="161"/>
      <c r="C12772" s="134"/>
      <c r="D12772" s="159"/>
      <c r="E12772" s="60"/>
      <c r="F12772" s="60"/>
    </row>
    <row r="12773" spans="1:6" s="182" customFormat="1">
      <c r="A12773" s="160"/>
      <c r="B12773" s="161"/>
      <c r="C12773" s="134"/>
      <c r="D12773" s="159"/>
      <c r="E12773" s="60"/>
      <c r="F12773" s="60"/>
    </row>
    <row r="12774" spans="1:6" s="182" customFormat="1">
      <c r="A12774" s="160"/>
      <c r="B12774" s="161"/>
      <c r="C12774" s="134"/>
      <c r="D12774" s="159"/>
      <c r="E12774" s="60"/>
      <c r="F12774" s="60"/>
    </row>
    <row r="12775" spans="1:6" s="182" customFormat="1">
      <c r="A12775" s="160"/>
      <c r="B12775" s="161"/>
      <c r="C12775" s="134"/>
      <c r="D12775" s="159"/>
      <c r="E12775" s="60"/>
      <c r="F12775" s="60"/>
    </row>
    <row r="12776" spans="1:6" s="182" customFormat="1">
      <c r="A12776" s="160"/>
      <c r="B12776" s="161"/>
      <c r="C12776" s="134"/>
      <c r="D12776" s="159"/>
      <c r="E12776" s="60"/>
      <c r="F12776" s="60"/>
    </row>
    <row r="12777" spans="1:6" s="182" customFormat="1">
      <c r="A12777" s="160"/>
      <c r="B12777" s="161"/>
      <c r="C12777" s="134"/>
      <c r="D12777" s="159"/>
      <c r="E12777" s="60"/>
      <c r="F12777" s="60"/>
    </row>
    <row r="12778" spans="1:6" s="182" customFormat="1">
      <c r="A12778" s="160"/>
      <c r="B12778" s="161"/>
      <c r="C12778" s="134"/>
      <c r="D12778" s="159"/>
      <c r="E12778" s="60"/>
      <c r="F12778" s="60"/>
    </row>
    <row r="12779" spans="1:6" s="182" customFormat="1">
      <c r="A12779" s="160"/>
      <c r="B12779" s="161"/>
      <c r="C12779" s="134"/>
      <c r="D12779" s="159"/>
      <c r="E12779" s="60"/>
      <c r="F12779" s="60"/>
    </row>
    <row r="12780" spans="1:6" s="182" customFormat="1">
      <c r="A12780" s="160"/>
      <c r="B12780" s="161"/>
      <c r="C12780" s="134"/>
      <c r="D12780" s="159"/>
      <c r="E12780" s="60"/>
      <c r="F12780" s="60"/>
    </row>
    <row r="12781" spans="1:6" s="182" customFormat="1">
      <c r="A12781" s="160"/>
      <c r="B12781" s="161"/>
      <c r="C12781" s="134"/>
      <c r="D12781" s="159"/>
      <c r="E12781" s="60"/>
      <c r="F12781" s="60"/>
    </row>
    <row r="12782" spans="1:6" s="182" customFormat="1">
      <c r="A12782" s="160"/>
      <c r="B12782" s="161"/>
      <c r="C12782" s="134"/>
      <c r="D12782" s="159"/>
      <c r="E12782" s="60"/>
      <c r="F12782" s="60"/>
    </row>
    <row r="12783" spans="1:6" s="182" customFormat="1">
      <c r="A12783" s="160"/>
      <c r="B12783" s="161"/>
      <c r="C12783" s="134"/>
      <c r="D12783" s="159"/>
      <c r="E12783" s="60"/>
      <c r="F12783" s="60"/>
    </row>
    <row r="12784" spans="1:6" s="182" customFormat="1">
      <c r="A12784" s="160"/>
      <c r="B12784" s="161"/>
      <c r="C12784" s="134"/>
      <c r="D12784" s="159"/>
      <c r="E12784" s="60"/>
      <c r="F12784" s="60"/>
    </row>
    <row r="12785" spans="1:6" s="182" customFormat="1">
      <c r="A12785" s="160"/>
      <c r="B12785" s="161"/>
      <c r="C12785" s="134"/>
      <c r="D12785" s="159"/>
      <c r="E12785" s="60"/>
      <c r="F12785" s="60"/>
    </row>
    <row r="12786" spans="1:6" s="182" customFormat="1">
      <c r="A12786" s="160"/>
      <c r="B12786" s="161"/>
      <c r="C12786" s="134"/>
      <c r="D12786" s="159"/>
      <c r="E12786" s="60"/>
      <c r="F12786" s="60"/>
    </row>
    <row r="12787" spans="1:6" s="182" customFormat="1">
      <c r="A12787" s="160"/>
      <c r="B12787" s="161"/>
      <c r="C12787" s="134"/>
      <c r="D12787" s="159"/>
      <c r="E12787" s="60"/>
      <c r="F12787" s="60"/>
    </row>
    <row r="12788" spans="1:6" s="182" customFormat="1">
      <c r="A12788" s="160"/>
      <c r="B12788" s="161"/>
      <c r="C12788" s="134"/>
      <c r="D12788" s="159"/>
      <c r="E12788" s="60"/>
      <c r="F12788" s="60"/>
    </row>
    <row r="12789" spans="1:6" s="182" customFormat="1">
      <c r="A12789" s="160"/>
      <c r="B12789" s="161"/>
      <c r="C12789" s="134"/>
      <c r="D12789" s="159"/>
      <c r="E12789" s="60"/>
      <c r="F12789" s="60"/>
    </row>
    <row r="12790" spans="1:6" s="182" customFormat="1">
      <c r="A12790" s="160"/>
      <c r="B12790" s="161"/>
      <c r="C12790" s="134"/>
      <c r="D12790" s="159"/>
      <c r="E12790" s="60"/>
      <c r="F12790" s="60"/>
    </row>
    <row r="12791" spans="1:6" s="182" customFormat="1">
      <c r="A12791" s="160"/>
      <c r="B12791" s="161"/>
      <c r="C12791" s="134"/>
      <c r="D12791" s="159"/>
      <c r="E12791" s="60"/>
      <c r="F12791" s="60"/>
    </row>
    <row r="12792" spans="1:6" s="182" customFormat="1">
      <c r="A12792" s="160"/>
      <c r="B12792" s="161"/>
      <c r="C12792" s="134"/>
      <c r="D12792" s="159"/>
      <c r="E12792" s="60"/>
      <c r="F12792" s="60"/>
    </row>
    <row r="12793" spans="1:6" s="182" customFormat="1">
      <c r="A12793" s="160"/>
      <c r="B12793" s="161"/>
      <c r="C12793" s="134"/>
      <c r="D12793" s="159"/>
      <c r="E12793" s="60"/>
      <c r="F12793" s="60"/>
    </row>
    <row r="12794" spans="1:6" s="182" customFormat="1">
      <c r="A12794" s="160"/>
      <c r="B12794" s="161"/>
      <c r="C12794" s="134"/>
      <c r="D12794" s="159"/>
      <c r="E12794" s="60"/>
      <c r="F12794" s="60"/>
    </row>
    <row r="12795" spans="1:6" s="182" customFormat="1">
      <c r="A12795" s="160"/>
      <c r="B12795" s="161"/>
      <c r="C12795" s="134"/>
      <c r="D12795" s="159"/>
      <c r="E12795" s="60"/>
      <c r="F12795" s="60"/>
    </row>
    <row r="12796" spans="1:6" s="182" customFormat="1">
      <c r="A12796" s="160"/>
      <c r="B12796" s="161"/>
      <c r="C12796" s="134"/>
      <c r="D12796" s="159"/>
      <c r="E12796" s="60"/>
      <c r="F12796" s="60"/>
    </row>
    <row r="12797" spans="1:6" s="182" customFormat="1">
      <c r="A12797" s="160"/>
      <c r="B12797" s="161"/>
      <c r="C12797" s="134"/>
      <c r="D12797" s="159"/>
      <c r="E12797" s="60"/>
      <c r="F12797" s="60"/>
    </row>
    <row r="12798" spans="1:6" s="182" customFormat="1">
      <c r="A12798" s="160"/>
      <c r="B12798" s="161"/>
      <c r="C12798" s="134"/>
      <c r="D12798" s="159"/>
      <c r="E12798" s="60"/>
      <c r="F12798" s="60"/>
    </row>
    <row r="12799" spans="1:6" s="182" customFormat="1">
      <c r="A12799" s="160"/>
      <c r="B12799" s="161"/>
      <c r="C12799" s="134"/>
      <c r="D12799" s="159"/>
      <c r="E12799" s="60"/>
      <c r="F12799" s="60"/>
    </row>
    <row r="12800" spans="1:6" s="182" customFormat="1">
      <c r="A12800" s="160"/>
      <c r="B12800" s="161"/>
      <c r="C12800" s="134"/>
      <c r="D12800" s="159"/>
      <c r="E12800" s="60"/>
      <c r="F12800" s="60"/>
    </row>
    <row r="12801" spans="1:6" s="182" customFormat="1">
      <c r="A12801" s="160"/>
      <c r="B12801" s="161"/>
      <c r="C12801" s="134"/>
      <c r="D12801" s="159"/>
      <c r="E12801" s="60"/>
      <c r="F12801" s="60"/>
    </row>
    <row r="12802" spans="1:6" s="182" customFormat="1">
      <c r="A12802" s="160"/>
      <c r="B12802" s="161"/>
      <c r="C12802" s="134"/>
      <c r="D12802" s="159"/>
      <c r="E12802" s="60"/>
      <c r="F12802" s="60"/>
    </row>
    <row r="12803" spans="1:6" s="182" customFormat="1">
      <c r="A12803" s="160"/>
      <c r="B12803" s="161"/>
      <c r="C12803" s="134"/>
      <c r="D12803" s="159"/>
      <c r="E12803" s="60"/>
      <c r="F12803" s="60"/>
    </row>
    <row r="12804" spans="1:6" s="182" customFormat="1">
      <c r="A12804" s="160"/>
      <c r="B12804" s="161"/>
      <c r="C12804" s="134"/>
      <c r="D12804" s="159"/>
      <c r="E12804" s="60"/>
      <c r="F12804" s="60"/>
    </row>
    <row r="12805" spans="1:6" s="182" customFormat="1">
      <c r="A12805" s="160"/>
      <c r="B12805" s="161"/>
      <c r="C12805" s="134"/>
      <c r="D12805" s="159"/>
      <c r="E12805" s="60"/>
      <c r="F12805" s="60"/>
    </row>
    <row r="12806" spans="1:6" s="182" customFormat="1">
      <c r="A12806" s="160"/>
      <c r="B12806" s="161"/>
      <c r="C12806" s="134"/>
      <c r="D12806" s="159"/>
      <c r="E12806" s="60"/>
      <c r="F12806" s="60"/>
    </row>
    <row r="12807" spans="1:6" s="182" customFormat="1">
      <c r="A12807" s="160"/>
      <c r="B12807" s="161"/>
      <c r="C12807" s="134"/>
      <c r="D12807" s="159"/>
      <c r="E12807" s="60"/>
      <c r="F12807" s="60"/>
    </row>
    <row r="12808" spans="1:6" s="182" customFormat="1">
      <c r="A12808" s="160"/>
      <c r="B12808" s="161"/>
      <c r="C12808" s="134"/>
      <c r="D12808" s="159"/>
      <c r="E12808" s="60"/>
      <c r="F12808" s="60"/>
    </row>
    <row r="12809" spans="1:6" s="182" customFormat="1">
      <c r="A12809" s="160"/>
      <c r="B12809" s="161"/>
      <c r="C12809" s="134"/>
      <c r="D12809" s="159"/>
      <c r="E12809" s="60"/>
      <c r="F12809" s="60"/>
    </row>
    <row r="12810" spans="1:6" s="182" customFormat="1">
      <c r="A12810" s="160"/>
      <c r="B12810" s="161"/>
      <c r="C12810" s="134"/>
      <c r="D12810" s="159"/>
      <c r="E12810" s="60"/>
      <c r="F12810" s="60"/>
    </row>
    <row r="12811" spans="1:6" s="182" customFormat="1">
      <c r="A12811" s="160"/>
      <c r="B12811" s="161"/>
      <c r="C12811" s="134"/>
      <c r="D12811" s="159"/>
      <c r="E12811" s="60"/>
      <c r="F12811" s="60"/>
    </row>
    <row r="12812" spans="1:6" s="182" customFormat="1">
      <c r="A12812" s="160"/>
      <c r="B12812" s="161"/>
      <c r="C12812" s="134"/>
      <c r="D12812" s="159"/>
      <c r="E12812" s="60"/>
      <c r="F12812" s="60"/>
    </row>
    <row r="12813" spans="1:6" s="182" customFormat="1">
      <c r="A12813" s="160"/>
      <c r="B12813" s="161"/>
      <c r="C12813" s="134"/>
      <c r="D12813" s="159"/>
      <c r="E12813" s="60"/>
      <c r="F12813" s="60"/>
    </row>
    <row r="12814" spans="1:6" s="182" customFormat="1">
      <c r="A12814" s="160"/>
      <c r="B12814" s="161"/>
      <c r="C12814" s="134"/>
      <c r="D12814" s="159"/>
      <c r="E12814" s="60"/>
      <c r="F12814" s="60"/>
    </row>
    <row r="12815" spans="1:6" s="182" customFormat="1">
      <c r="A12815" s="160"/>
      <c r="B12815" s="161"/>
      <c r="C12815" s="134"/>
      <c r="D12815" s="159"/>
      <c r="E12815" s="60"/>
      <c r="F12815" s="60"/>
    </row>
    <row r="12816" spans="1:6" s="182" customFormat="1">
      <c r="A12816" s="160"/>
      <c r="B12816" s="161"/>
      <c r="C12816" s="134"/>
      <c r="D12816" s="159"/>
      <c r="E12816" s="60"/>
      <c r="F12816" s="60"/>
    </row>
    <row r="12817" spans="1:6" s="182" customFormat="1">
      <c r="A12817" s="160"/>
      <c r="B12817" s="161"/>
      <c r="C12817" s="134"/>
      <c r="D12817" s="159"/>
      <c r="E12817" s="60"/>
      <c r="F12817" s="60"/>
    </row>
    <row r="12818" spans="1:6" s="182" customFormat="1">
      <c r="A12818" s="160"/>
      <c r="B12818" s="161"/>
      <c r="C12818" s="134"/>
      <c r="D12818" s="159"/>
      <c r="E12818" s="60"/>
      <c r="F12818" s="60"/>
    </row>
    <row r="12819" spans="1:6" s="182" customFormat="1">
      <c r="A12819" s="160"/>
      <c r="B12819" s="161"/>
      <c r="C12819" s="134"/>
      <c r="D12819" s="159"/>
      <c r="E12819" s="60"/>
      <c r="F12819" s="60"/>
    </row>
    <row r="12820" spans="1:6" s="182" customFormat="1">
      <c r="A12820" s="160"/>
      <c r="B12820" s="161"/>
      <c r="C12820" s="134"/>
      <c r="D12820" s="159"/>
      <c r="E12820" s="60"/>
      <c r="F12820" s="60"/>
    </row>
    <row r="12821" spans="1:6" s="182" customFormat="1">
      <c r="A12821" s="160"/>
      <c r="B12821" s="161"/>
      <c r="C12821" s="134"/>
      <c r="D12821" s="159"/>
      <c r="E12821" s="60"/>
      <c r="F12821" s="60"/>
    </row>
    <row r="12822" spans="1:6" s="182" customFormat="1">
      <c r="A12822" s="160"/>
      <c r="B12822" s="161"/>
      <c r="C12822" s="134"/>
      <c r="D12822" s="159"/>
      <c r="E12822" s="60"/>
      <c r="F12822" s="60"/>
    </row>
    <row r="12823" spans="1:6" s="182" customFormat="1">
      <c r="A12823" s="160"/>
      <c r="B12823" s="161"/>
      <c r="C12823" s="134"/>
      <c r="D12823" s="159"/>
      <c r="E12823" s="60"/>
      <c r="F12823" s="60"/>
    </row>
    <row r="12824" spans="1:6" s="182" customFormat="1">
      <c r="A12824" s="160"/>
      <c r="B12824" s="161"/>
      <c r="C12824" s="134"/>
      <c r="D12824" s="159"/>
      <c r="E12824" s="60"/>
      <c r="F12824" s="60"/>
    </row>
    <row r="12825" spans="1:6" s="182" customFormat="1">
      <c r="A12825" s="160"/>
      <c r="B12825" s="161"/>
      <c r="C12825" s="134"/>
      <c r="D12825" s="159"/>
      <c r="E12825" s="60"/>
      <c r="F12825" s="60"/>
    </row>
    <row r="12826" spans="1:6" s="182" customFormat="1">
      <c r="A12826" s="160"/>
      <c r="B12826" s="161"/>
      <c r="C12826" s="134"/>
      <c r="D12826" s="159"/>
      <c r="E12826" s="60"/>
      <c r="F12826" s="60"/>
    </row>
    <row r="12827" spans="1:6" s="182" customFormat="1">
      <c r="A12827" s="160"/>
      <c r="B12827" s="161"/>
      <c r="C12827" s="134"/>
      <c r="D12827" s="159"/>
      <c r="E12827" s="60"/>
      <c r="F12827" s="60"/>
    </row>
    <row r="12828" spans="1:6" s="182" customFormat="1">
      <c r="A12828" s="160"/>
      <c r="B12828" s="161"/>
      <c r="C12828" s="134"/>
      <c r="D12828" s="159"/>
      <c r="E12828" s="60"/>
      <c r="F12828" s="60"/>
    </row>
    <row r="12829" spans="1:6" s="182" customFormat="1">
      <c r="A12829" s="160"/>
      <c r="B12829" s="161"/>
      <c r="C12829" s="134"/>
      <c r="D12829" s="159"/>
      <c r="E12829" s="60"/>
      <c r="F12829" s="60"/>
    </row>
    <row r="12830" spans="1:6" s="182" customFormat="1">
      <c r="A12830" s="160"/>
      <c r="B12830" s="161"/>
      <c r="C12830" s="134"/>
      <c r="D12830" s="159"/>
      <c r="E12830" s="60"/>
      <c r="F12830" s="60"/>
    </row>
    <row r="12831" spans="1:6" s="182" customFormat="1">
      <c r="A12831" s="160"/>
      <c r="B12831" s="161"/>
      <c r="C12831" s="134"/>
      <c r="D12831" s="159"/>
      <c r="E12831" s="60"/>
      <c r="F12831" s="60"/>
    </row>
    <row r="12832" spans="1:6" s="182" customFormat="1">
      <c r="A12832" s="160"/>
      <c r="B12832" s="161"/>
      <c r="C12832" s="134"/>
      <c r="D12832" s="159"/>
      <c r="E12832" s="60"/>
      <c r="F12832" s="60"/>
    </row>
    <row r="12833" spans="1:6" s="182" customFormat="1">
      <c r="A12833" s="160"/>
      <c r="B12833" s="161"/>
      <c r="C12833" s="134"/>
      <c r="D12833" s="159"/>
      <c r="E12833" s="60"/>
      <c r="F12833" s="60"/>
    </row>
    <row r="12834" spans="1:6" s="182" customFormat="1">
      <c r="A12834" s="160"/>
      <c r="B12834" s="161"/>
      <c r="C12834" s="134"/>
      <c r="D12834" s="159"/>
      <c r="E12834" s="60"/>
      <c r="F12834" s="60"/>
    </row>
    <row r="12835" spans="1:6" s="182" customFormat="1">
      <c r="A12835" s="160"/>
      <c r="B12835" s="161"/>
      <c r="C12835" s="134"/>
      <c r="D12835" s="159"/>
      <c r="E12835" s="60"/>
      <c r="F12835" s="60"/>
    </row>
    <row r="12836" spans="1:6" s="182" customFormat="1">
      <c r="A12836" s="160"/>
      <c r="B12836" s="161"/>
      <c r="C12836" s="134"/>
      <c r="D12836" s="159"/>
      <c r="E12836" s="60"/>
      <c r="F12836" s="60"/>
    </row>
    <row r="12837" spans="1:6" s="182" customFormat="1">
      <c r="A12837" s="160"/>
      <c r="B12837" s="161"/>
      <c r="C12837" s="134"/>
      <c r="D12837" s="159"/>
      <c r="E12837" s="60"/>
      <c r="F12837" s="60"/>
    </row>
    <row r="12838" spans="1:6" s="182" customFormat="1">
      <c r="A12838" s="160"/>
      <c r="B12838" s="161"/>
      <c r="C12838" s="134"/>
      <c r="D12838" s="159"/>
      <c r="E12838" s="60"/>
      <c r="F12838" s="60"/>
    </row>
    <row r="12839" spans="1:6" s="182" customFormat="1">
      <c r="A12839" s="160"/>
      <c r="B12839" s="161"/>
      <c r="C12839" s="134"/>
      <c r="D12839" s="159"/>
      <c r="E12839" s="60"/>
      <c r="F12839" s="60"/>
    </row>
    <row r="12840" spans="1:6" s="182" customFormat="1">
      <c r="A12840" s="160"/>
      <c r="B12840" s="161"/>
      <c r="C12840" s="134"/>
      <c r="D12840" s="159"/>
      <c r="E12840" s="60"/>
      <c r="F12840" s="60"/>
    </row>
    <row r="12841" spans="1:6" s="182" customFormat="1">
      <c r="A12841" s="160"/>
      <c r="B12841" s="161"/>
      <c r="C12841" s="134"/>
      <c r="D12841" s="159"/>
      <c r="E12841" s="60"/>
      <c r="F12841" s="60"/>
    </row>
    <row r="12842" spans="1:6" s="182" customFormat="1">
      <c r="A12842" s="160"/>
      <c r="B12842" s="161"/>
      <c r="C12842" s="134"/>
      <c r="D12842" s="159"/>
      <c r="E12842" s="60"/>
      <c r="F12842" s="60"/>
    </row>
    <row r="12843" spans="1:6" s="182" customFormat="1">
      <c r="A12843" s="160"/>
      <c r="B12843" s="161"/>
      <c r="C12843" s="134"/>
      <c r="D12843" s="159"/>
      <c r="E12843" s="60"/>
      <c r="F12843" s="60"/>
    </row>
    <row r="12844" spans="1:6" s="182" customFormat="1">
      <c r="A12844" s="160"/>
      <c r="B12844" s="161"/>
      <c r="C12844" s="134"/>
      <c r="D12844" s="159"/>
      <c r="E12844" s="60"/>
      <c r="F12844" s="60"/>
    </row>
    <row r="12845" spans="1:6" s="182" customFormat="1">
      <c r="A12845" s="160"/>
      <c r="B12845" s="161"/>
      <c r="C12845" s="134"/>
      <c r="D12845" s="159"/>
      <c r="E12845" s="60"/>
      <c r="F12845" s="60"/>
    </row>
    <row r="12846" spans="1:6" s="182" customFormat="1">
      <c r="A12846" s="160"/>
      <c r="B12846" s="161"/>
      <c r="C12846" s="134"/>
      <c r="D12846" s="159"/>
      <c r="E12846" s="60"/>
      <c r="F12846" s="60"/>
    </row>
    <row r="12847" spans="1:6" s="182" customFormat="1">
      <c r="A12847" s="160"/>
      <c r="B12847" s="161"/>
      <c r="C12847" s="134"/>
      <c r="D12847" s="159"/>
      <c r="E12847" s="60"/>
      <c r="F12847" s="60"/>
    </row>
    <row r="12848" spans="1:6" s="182" customFormat="1">
      <c r="A12848" s="160"/>
      <c r="B12848" s="161"/>
      <c r="C12848" s="134"/>
      <c r="D12848" s="159"/>
      <c r="E12848" s="60"/>
      <c r="F12848" s="60"/>
    </row>
    <row r="12849" spans="1:6" s="182" customFormat="1">
      <c r="A12849" s="160"/>
      <c r="B12849" s="161"/>
      <c r="C12849" s="134"/>
      <c r="D12849" s="159"/>
      <c r="E12849" s="60"/>
      <c r="F12849" s="60"/>
    </row>
    <row r="12850" spans="1:6" s="182" customFormat="1">
      <c r="A12850" s="160"/>
      <c r="B12850" s="161"/>
      <c r="C12850" s="134"/>
      <c r="D12850" s="159"/>
      <c r="E12850" s="60"/>
      <c r="F12850" s="60"/>
    </row>
    <row r="12851" spans="1:6" s="182" customFormat="1">
      <c r="A12851" s="160"/>
      <c r="B12851" s="161"/>
      <c r="C12851" s="134"/>
      <c r="D12851" s="159"/>
      <c r="E12851" s="60"/>
      <c r="F12851" s="60"/>
    </row>
    <row r="12852" spans="1:6" s="182" customFormat="1">
      <c r="A12852" s="160"/>
      <c r="B12852" s="161"/>
      <c r="C12852" s="134"/>
      <c r="D12852" s="159"/>
      <c r="E12852" s="60"/>
      <c r="F12852" s="60"/>
    </row>
    <row r="12853" spans="1:6" s="182" customFormat="1">
      <c r="A12853" s="160"/>
      <c r="B12853" s="161"/>
      <c r="C12853" s="134"/>
      <c r="D12853" s="159"/>
      <c r="E12853" s="60"/>
      <c r="F12853" s="60"/>
    </row>
    <row r="12854" spans="1:6" s="182" customFormat="1">
      <c r="A12854" s="160"/>
      <c r="B12854" s="161"/>
      <c r="C12854" s="134"/>
      <c r="D12854" s="159"/>
      <c r="E12854" s="60"/>
      <c r="F12854" s="60"/>
    </row>
    <row r="12855" spans="1:6" s="182" customFormat="1">
      <c r="A12855" s="160"/>
      <c r="B12855" s="161"/>
      <c r="C12855" s="134"/>
      <c r="D12855" s="159"/>
      <c r="E12855" s="60"/>
      <c r="F12855" s="60"/>
    </row>
    <row r="12856" spans="1:6" s="182" customFormat="1">
      <c r="A12856" s="160"/>
      <c r="B12856" s="161"/>
      <c r="C12856" s="134"/>
      <c r="D12856" s="159"/>
      <c r="E12856" s="60"/>
      <c r="F12856" s="60"/>
    </row>
    <row r="12857" spans="1:6" s="182" customFormat="1">
      <c r="A12857" s="160"/>
      <c r="B12857" s="161"/>
      <c r="C12857" s="134"/>
      <c r="D12857" s="159"/>
      <c r="E12857" s="60"/>
      <c r="F12857" s="60"/>
    </row>
    <row r="12858" spans="1:6" s="182" customFormat="1">
      <c r="A12858" s="160"/>
      <c r="B12858" s="161"/>
      <c r="C12858" s="134"/>
      <c r="D12858" s="159"/>
      <c r="E12858" s="60"/>
      <c r="F12858" s="60"/>
    </row>
    <row r="12859" spans="1:6" s="182" customFormat="1">
      <c r="A12859" s="160"/>
      <c r="B12859" s="161"/>
      <c r="C12859" s="134"/>
      <c r="D12859" s="159"/>
      <c r="E12859" s="60"/>
      <c r="F12859" s="60"/>
    </row>
    <row r="12860" spans="1:6" s="182" customFormat="1">
      <c r="A12860" s="160"/>
      <c r="B12860" s="161"/>
      <c r="C12860" s="134"/>
      <c r="D12860" s="159"/>
      <c r="E12860" s="60"/>
      <c r="F12860" s="60"/>
    </row>
    <row r="12861" spans="1:6" s="182" customFormat="1">
      <c r="A12861" s="160"/>
      <c r="B12861" s="161"/>
      <c r="C12861" s="134"/>
      <c r="D12861" s="159"/>
      <c r="E12861" s="60"/>
      <c r="F12861" s="60"/>
    </row>
    <row r="12862" spans="1:6" s="182" customFormat="1">
      <c r="A12862" s="160"/>
      <c r="B12862" s="161"/>
      <c r="C12862" s="134"/>
      <c r="D12862" s="159"/>
      <c r="E12862" s="60"/>
      <c r="F12862" s="60"/>
    </row>
    <row r="12863" spans="1:6" s="182" customFormat="1">
      <c r="A12863" s="160"/>
      <c r="B12863" s="161"/>
      <c r="C12863" s="134"/>
      <c r="D12863" s="159"/>
      <c r="E12863" s="60"/>
      <c r="F12863" s="60"/>
    </row>
    <row r="12864" spans="1:6" s="182" customFormat="1">
      <c r="A12864" s="160"/>
      <c r="B12864" s="161"/>
      <c r="C12864" s="134"/>
      <c r="D12864" s="159"/>
      <c r="E12864" s="60"/>
      <c r="F12864" s="60"/>
    </row>
    <row r="12865" spans="1:6" s="182" customFormat="1">
      <c r="A12865" s="160"/>
      <c r="B12865" s="161"/>
      <c r="C12865" s="134"/>
      <c r="D12865" s="159"/>
      <c r="E12865" s="60"/>
      <c r="F12865" s="60"/>
    </row>
    <row r="12866" spans="1:6" s="182" customFormat="1">
      <c r="A12866" s="160"/>
      <c r="B12866" s="161"/>
      <c r="C12866" s="134"/>
      <c r="D12866" s="159"/>
      <c r="E12866" s="60"/>
      <c r="F12866" s="60"/>
    </row>
    <row r="12867" spans="1:6" s="182" customFormat="1">
      <c r="A12867" s="160"/>
      <c r="B12867" s="161"/>
      <c r="C12867" s="134"/>
      <c r="D12867" s="159"/>
      <c r="E12867" s="60"/>
      <c r="F12867" s="60"/>
    </row>
    <row r="12868" spans="1:6" s="182" customFormat="1">
      <c r="A12868" s="160"/>
      <c r="B12868" s="161"/>
      <c r="C12868" s="134"/>
      <c r="D12868" s="159"/>
      <c r="E12868" s="60"/>
      <c r="F12868" s="60"/>
    </row>
    <row r="12869" spans="1:6" s="182" customFormat="1">
      <c r="A12869" s="160"/>
      <c r="B12869" s="161"/>
      <c r="C12869" s="134"/>
      <c r="D12869" s="159"/>
      <c r="E12869" s="60"/>
      <c r="F12869" s="60"/>
    </row>
    <row r="12870" spans="1:6" s="182" customFormat="1">
      <c r="A12870" s="160"/>
      <c r="B12870" s="161"/>
      <c r="C12870" s="134"/>
      <c r="D12870" s="159"/>
      <c r="E12870" s="60"/>
      <c r="F12870" s="60"/>
    </row>
    <row r="12871" spans="1:6" s="182" customFormat="1">
      <c r="A12871" s="160"/>
      <c r="B12871" s="161"/>
      <c r="C12871" s="134"/>
      <c r="D12871" s="159"/>
      <c r="E12871" s="60"/>
      <c r="F12871" s="60"/>
    </row>
    <row r="12872" spans="1:6" s="182" customFormat="1">
      <c r="A12872" s="160"/>
      <c r="B12872" s="161"/>
      <c r="C12872" s="134"/>
      <c r="D12872" s="159"/>
      <c r="E12872" s="60"/>
      <c r="F12872" s="60"/>
    </row>
    <row r="12873" spans="1:6" s="182" customFormat="1">
      <c r="A12873" s="160"/>
      <c r="B12873" s="161"/>
      <c r="C12873" s="134"/>
      <c r="D12873" s="159"/>
      <c r="E12873" s="60"/>
      <c r="F12873" s="60"/>
    </row>
    <row r="12874" spans="1:6" s="182" customFormat="1">
      <c r="A12874" s="160"/>
      <c r="B12874" s="161"/>
      <c r="C12874" s="134"/>
      <c r="D12874" s="159"/>
      <c r="E12874" s="60"/>
      <c r="F12874" s="60"/>
    </row>
    <row r="12875" spans="1:6" s="182" customFormat="1">
      <c r="A12875" s="160"/>
      <c r="B12875" s="161"/>
      <c r="C12875" s="134"/>
      <c r="D12875" s="159"/>
      <c r="E12875" s="60"/>
      <c r="F12875" s="60"/>
    </row>
    <row r="12876" spans="1:6" s="182" customFormat="1">
      <c r="A12876" s="160"/>
      <c r="B12876" s="161"/>
      <c r="C12876" s="134"/>
      <c r="D12876" s="159"/>
      <c r="E12876" s="60"/>
      <c r="F12876" s="60"/>
    </row>
    <row r="12877" spans="1:6" s="182" customFormat="1">
      <c r="A12877" s="160"/>
      <c r="B12877" s="161"/>
      <c r="C12877" s="134"/>
      <c r="D12877" s="159"/>
      <c r="E12877" s="60"/>
      <c r="F12877" s="60"/>
    </row>
    <row r="12878" spans="1:6" s="182" customFormat="1">
      <c r="A12878" s="160"/>
      <c r="B12878" s="161"/>
      <c r="C12878" s="134"/>
      <c r="D12878" s="159"/>
      <c r="E12878" s="60"/>
      <c r="F12878" s="60"/>
    </row>
    <row r="12879" spans="1:6" s="182" customFormat="1">
      <c r="A12879" s="160"/>
      <c r="B12879" s="161"/>
      <c r="C12879" s="134"/>
      <c r="D12879" s="159"/>
      <c r="E12879" s="60"/>
      <c r="F12879" s="60"/>
    </row>
    <row r="12880" spans="1:6" s="182" customFormat="1">
      <c r="A12880" s="160"/>
      <c r="B12880" s="161"/>
      <c r="C12880" s="134"/>
      <c r="D12880" s="159"/>
      <c r="E12880" s="60"/>
      <c r="F12880" s="60"/>
    </row>
    <row r="12881" spans="1:6" s="182" customFormat="1">
      <c r="A12881" s="160"/>
      <c r="B12881" s="161"/>
      <c r="C12881" s="134"/>
      <c r="D12881" s="159"/>
      <c r="E12881" s="60"/>
      <c r="F12881" s="60"/>
    </row>
    <row r="12882" spans="1:6" s="182" customFormat="1">
      <c r="A12882" s="160"/>
      <c r="B12882" s="161"/>
      <c r="C12882" s="134"/>
      <c r="D12882" s="159"/>
      <c r="E12882" s="60"/>
      <c r="F12882" s="60"/>
    </row>
    <row r="12883" spans="1:6" s="182" customFormat="1">
      <c r="A12883" s="160"/>
      <c r="B12883" s="161"/>
      <c r="C12883" s="134"/>
      <c r="D12883" s="159"/>
      <c r="E12883" s="60"/>
      <c r="F12883" s="60"/>
    </row>
    <row r="12884" spans="1:6" s="182" customFormat="1">
      <c r="A12884" s="160"/>
      <c r="B12884" s="161"/>
      <c r="C12884" s="134"/>
      <c r="D12884" s="159"/>
      <c r="E12884" s="60"/>
      <c r="F12884" s="60"/>
    </row>
    <row r="12885" spans="1:6" s="182" customFormat="1">
      <c r="A12885" s="160"/>
      <c r="B12885" s="161"/>
      <c r="C12885" s="134"/>
      <c r="D12885" s="159"/>
      <c r="E12885" s="60"/>
      <c r="F12885" s="60"/>
    </row>
    <row r="12886" spans="1:6" s="182" customFormat="1">
      <c r="A12886" s="160"/>
      <c r="B12886" s="161"/>
      <c r="C12886" s="134"/>
      <c r="D12886" s="159"/>
      <c r="E12886" s="60"/>
      <c r="F12886" s="60"/>
    </row>
    <row r="12887" spans="1:6" s="182" customFormat="1">
      <c r="A12887" s="160"/>
      <c r="B12887" s="161"/>
      <c r="C12887" s="134"/>
      <c r="D12887" s="159"/>
      <c r="E12887" s="60"/>
      <c r="F12887" s="60"/>
    </row>
    <row r="12888" spans="1:6" s="182" customFormat="1">
      <c r="A12888" s="160"/>
      <c r="B12888" s="161"/>
      <c r="C12888" s="134"/>
      <c r="D12888" s="159"/>
      <c r="E12888" s="60"/>
      <c r="F12888" s="60"/>
    </row>
    <row r="12889" spans="1:6" s="182" customFormat="1">
      <c r="A12889" s="160"/>
      <c r="B12889" s="161"/>
      <c r="C12889" s="134"/>
      <c r="D12889" s="159"/>
      <c r="E12889" s="60"/>
      <c r="F12889" s="60"/>
    </row>
    <row r="12890" spans="1:6" s="182" customFormat="1">
      <c r="A12890" s="160"/>
      <c r="B12890" s="161"/>
      <c r="C12890" s="134"/>
      <c r="D12890" s="159"/>
      <c r="E12890" s="60"/>
      <c r="F12890" s="60"/>
    </row>
    <row r="12891" spans="1:6" s="182" customFormat="1">
      <c r="A12891" s="160"/>
      <c r="B12891" s="161"/>
      <c r="C12891" s="134"/>
      <c r="D12891" s="159"/>
      <c r="E12891" s="60"/>
      <c r="F12891" s="60"/>
    </row>
    <row r="12892" spans="1:6" s="182" customFormat="1">
      <c r="A12892" s="160"/>
      <c r="B12892" s="161"/>
      <c r="C12892" s="134"/>
      <c r="D12892" s="159"/>
      <c r="E12892" s="60"/>
      <c r="F12892" s="60"/>
    </row>
    <row r="12893" spans="1:6" s="182" customFormat="1">
      <c r="A12893" s="160"/>
      <c r="B12893" s="161"/>
      <c r="C12893" s="134"/>
      <c r="D12893" s="159"/>
      <c r="E12893" s="60"/>
      <c r="F12893" s="60"/>
    </row>
    <row r="12894" spans="1:6" s="182" customFormat="1">
      <c r="A12894" s="160"/>
      <c r="B12894" s="161"/>
      <c r="C12894" s="134"/>
      <c r="D12894" s="159"/>
      <c r="E12894" s="60"/>
      <c r="F12894" s="60"/>
    </row>
    <row r="12895" spans="1:6" s="182" customFormat="1">
      <c r="A12895" s="160"/>
      <c r="B12895" s="161"/>
      <c r="C12895" s="134"/>
      <c r="D12895" s="159"/>
      <c r="E12895" s="60"/>
      <c r="F12895" s="60"/>
    </row>
    <row r="12896" spans="1:6" s="182" customFormat="1">
      <c r="A12896" s="160"/>
      <c r="B12896" s="161"/>
      <c r="C12896" s="134"/>
      <c r="D12896" s="159"/>
      <c r="E12896" s="60"/>
      <c r="F12896" s="60"/>
    </row>
    <row r="12897" spans="1:6" s="182" customFormat="1">
      <c r="A12897" s="160"/>
      <c r="B12897" s="161"/>
      <c r="C12897" s="134"/>
      <c r="D12897" s="159"/>
      <c r="E12897" s="60"/>
      <c r="F12897" s="60"/>
    </row>
    <row r="12898" spans="1:6" s="182" customFormat="1">
      <c r="A12898" s="160"/>
      <c r="B12898" s="161"/>
      <c r="C12898" s="134"/>
      <c r="D12898" s="159"/>
      <c r="E12898" s="60"/>
      <c r="F12898" s="60"/>
    </row>
    <row r="12899" spans="1:6" s="182" customFormat="1">
      <c r="A12899" s="160"/>
      <c r="B12899" s="161"/>
      <c r="C12899" s="134"/>
      <c r="D12899" s="159"/>
      <c r="E12899" s="60"/>
      <c r="F12899" s="60"/>
    </row>
    <row r="12900" spans="1:6" s="182" customFormat="1">
      <c r="A12900" s="160"/>
      <c r="B12900" s="161"/>
      <c r="C12900" s="134"/>
      <c r="D12900" s="159"/>
      <c r="E12900" s="60"/>
      <c r="F12900" s="60"/>
    </row>
    <row r="12901" spans="1:6" s="182" customFormat="1">
      <c r="A12901" s="160"/>
      <c r="B12901" s="161"/>
      <c r="C12901" s="134"/>
      <c r="D12901" s="159"/>
      <c r="E12901" s="60"/>
      <c r="F12901" s="60"/>
    </row>
    <row r="12902" spans="1:6" s="182" customFormat="1">
      <c r="A12902" s="160"/>
      <c r="B12902" s="161"/>
      <c r="C12902" s="134"/>
      <c r="D12902" s="159"/>
      <c r="E12902" s="60"/>
      <c r="F12902" s="60"/>
    </row>
    <row r="12903" spans="1:6" s="182" customFormat="1">
      <c r="A12903" s="160"/>
      <c r="B12903" s="161"/>
      <c r="C12903" s="134"/>
      <c r="D12903" s="159"/>
      <c r="E12903" s="60"/>
      <c r="F12903" s="60"/>
    </row>
    <row r="12904" spans="1:6" s="182" customFormat="1">
      <c r="A12904" s="160"/>
      <c r="B12904" s="161"/>
      <c r="C12904" s="134"/>
      <c r="D12904" s="159"/>
      <c r="E12904" s="60"/>
      <c r="F12904" s="60"/>
    </row>
    <row r="12905" spans="1:6" s="182" customFormat="1">
      <c r="A12905" s="160"/>
      <c r="B12905" s="161"/>
      <c r="C12905" s="134"/>
      <c r="D12905" s="159"/>
      <c r="E12905" s="60"/>
      <c r="F12905" s="60"/>
    </row>
    <row r="12906" spans="1:6" s="182" customFormat="1">
      <c r="A12906" s="160"/>
      <c r="B12906" s="161"/>
      <c r="C12906" s="134"/>
      <c r="D12906" s="159"/>
      <c r="E12906" s="60"/>
      <c r="F12906" s="60"/>
    </row>
    <row r="12907" spans="1:6" s="182" customFormat="1">
      <c r="A12907" s="160"/>
      <c r="B12907" s="161"/>
      <c r="C12907" s="134"/>
      <c r="D12907" s="159"/>
      <c r="E12907" s="60"/>
      <c r="F12907" s="60"/>
    </row>
    <row r="12908" spans="1:6" s="182" customFormat="1">
      <c r="A12908" s="160"/>
      <c r="B12908" s="161"/>
      <c r="C12908" s="134"/>
      <c r="D12908" s="159"/>
      <c r="E12908" s="60"/>
      <c r="F12908" s="60"/>
    </row>
    <row r="12909" spans="1:6" s="182" customFormat="1">
      <c r="A12909" s="160"/>
      <c r="B12909" s="161"/>
      <c r="C12909" s="134"/>
      <c r="D12909" s="159"/>
      <c r="E12909" s="60"/>
      <c r="F12909" s="60"/>
    </row>
    <row r="12910" spans="1:6" s="182" customFormat="1">
      <c r="A12910" s="160"/>
      <c r="B12910" s="161"/>
      <c r="C12910" s="134"/>
      <c r="D12910" s="159"/>
      <c r="E12910" s="60"/>
      <c r="F12910" s="60"/>
    </row>
    <row r="12911" spans="1:6" s="182" customFormat="1">
      <c r="A12911" s="160"/>
      <c r="B12911" s="161"/>
      <c r="C12911" s="134"/>
      <c r="D12911" s="159"/>
      <c r="E12911" s="60"/>
      <c r="F12911" s="60"/>
    </row>
    <row r="12912" spans="1:6" s="182" customFormat="1">
      <c r="A12912" s="160"/>
      <c r="B12912" s="161"/>
      <c r="C12912" s="134"/>
      <c r="D12912" s="159"/>
      <c r="E12912" s="60"/>
      <c r="F12912" s="60"/>
    </row>
    <row r="12913" spans="1:6" s="182" customFormat="1">
      <c r="A12913" s="160"/>
      <c r="B12913" s="161"/>
      <c r="C12913" s="134"/>
      <c r="D12913" s="159"/>
      <c r="E12913" s="60"/>
      <c r="F12913" s="60"/>
    </row>
    <row r="12914" spans="1:6" s="182" customFormat="1">
      <c r="A12914" s="160"/>
      <c r="B12914" s="161"/>
      <c r="C12914" s="134"/>
      <c r="D12914" s="159"/>
      <c r="E12914" s="60"/>
      <c r="F12914" s="60"/>
    </row>
    <row r="12915" spans="1:6" s="182" customFormat="1">
      <c r="A12915" s="160"/>
      <c r="B12915" s="161"/>
      <c r="C12915" s="134"/>
      <c r="D12915" s="159"/>
      <c r="E12915" s="60"/>
      <c r="F12915" s="60"/>
    </row>
    <row r="12916" spans="1:6" s="182" customFormat="1">
      <c r="A12916" s="160"/>
      <c r="B12916" s="161"/>
      <c r="C12916" s="134"/>
      <c r="D12916" s="159"/>
      <c r="E12916" s="60"/>
      <c r="F12916" s="60"/>
    </row>
    <row r="12917" spans="1:6" s="182" customFormat="1">
      <c r="A12917" s="160"/>
      <c r="B12917" s="161"/>
      <c r="C12917" s="134"/>
      <c r="D12917" s="159"/>
      <c r="E12917" s="60"/>
      <c r="F12917" s="60"/>
    </row>
    <row r="12918" spans="1:6" s="182" customFormat="1">
      <c r="A12918" s="160"/>
      <c r="B12918" s="161"/>
      <c r="C12918" s="134"/>
      <c r="D12918" s="159"/>
      <c r="E12918" s="60"/>
      <c r="F12918" s="60"/>
    </row>
    <row r="12919" spans="1:6" s="182" customFormat="1">
      <c r="A12919" s="160"/>
      <c r="B12919" s="161"/>
      <c r="C12919" s="134"/>
      <c r="D12919" s="159"/>
      <c r="E12919" s="60"/>
      <c r="F12919" s="60"/>
    </row>
    <row r="12920" spans="1:6" s="182" customFormat="1">
      <c r="A12920" s="160"/>
      <c r="B12920" s="161"/>
      <c r="C12920" s="134"/>
      <c r="D12920" s="159"/>
      <c r="E12920" s="60"/>
      <c r="F12920" s="60"/>
    </row>
    <row r="12921" spans="1:6" s="182" customFormat="1">
      <c r="A12921" s="160"/>
      <c r="B12921" s="161"/>
      <c r="C12921" s="134"/>
      <c r="D12921" s="159"/>
      <c r="E12921" s="60"/>
      <c r="F12921" s="60"/>
    </row>
    <row r="12922" spans="1:6" s="182" customFormat="1">
      <c r="A12922" s="160"/>
      <c r="B12922" s="161"/>
      <c r="C12922" s="134"/>
      <c r="D12922" s="159"/>
      <c r="E12922" s="60"/>
      <c r="F12922" s="60"/>
    </row>
    <row r="12923" spans="1:6" s="182" customFormat="1">
      <c r="A12923" s="160"/>
      <c r="B12923" s="161"/>
      <c r="C12923" s="134"/>
      <c r="D12923" s="159"/>
      <c r="E12923" s="60"/>
      <c r="F12923" s="60"/>
    </row>
    <row r="12924" spans="1:6" s="182" customFormat="1">
      <c r="A12924" s="160"/>
      <c r="B12924" s="161"/>
      <c r="C12924" s="134"/>
      <c r="D12924" s="159"/>
      <c r="E12924" s="60"/>
      <c r="F12924" s="60"/>
    </row>
    <row r="12925" spans="1:6" s="182" customFormat="1">
      <c r="A12925" s="160"/>
      <c r="B12925" s="161"/>
      <c r="C12925" s="134"/>
      <c r="D12925" s="159"/>
      <c r="E12925" s="60"/>
      <c r="F12925" s="60"/>
    </row>
    <row r="12926" spans="1:6" s="182" customFormat="1">
      <c r="A12926" s="160"/>
      <c r="B12926" s="161"/>
      <c r="C12926" s="134"/>
      <c r="D12926" s="159"/>
      <c r="E12926" s="60"/>
      <c r="F12926" s="60"/>
    </row>
    <row r="12927" spans="1:6" s="182" customFormat="1">
      <c r="A12927" s="160"/>
      <c r="B12927" s="161"/>
      <c r="C12927" s="134"/>
      <c r="D12927" s="159"/>
      <c r="E12927" s="60"/>
      <c r="F12927" s="60"/>
    </row>
    <row r="12928" spans="1:6" s="182" customFormat="1">
      <c r="A12928" s="160"/>
      <c r="B12928" s="161"/>
      <c r="C12928" s="134"/>
      <c r="D12928" s="159"/>
      <c r="E12928" s="60"/>
      <c r="F12928" s="60"/>
    </row>
    <row r="12929" spans="1:6" s="182" customFormat="1">
      <c r="A12929" s="160"/>
      <c r="B12929" s="161"/>
      <c r="C12929" s="134"/>
      <c r="D12929" s="159"/>
      <c r="E12929" s="60"/>
      <c r="F12929" s="60"/>
    </row>
    <row r="12930" spans="1:6" s="182" customFormat="1">
      <c r="A12930" s="160"/>
      <c r="B12930" s="161"/>
      <c r="C12930" s="134"/>
      <c r="D12930" s="159"/>
      <c r="E12930" s="60"/>
      <c r="F12930" s="60"/>
    </row>
    <row r="12931" spans="1:6" s="182" customFormat="1">
      <c r="A12931" s="160"/>
      <c r="B12931" s="161"/>
      <c r="C12931" s="134"/>
      <c r="D12931" s="159"/>
      <c r="E12931" s="60"/>
      <c r="F12931" s="60"/>
    </row>
    <row r="12932" spans="1:6" s="182" customFormat="1">
      <c r="A12932" s="160"/>
      <c r="B12932" s="161"/>
      <c r="C12932" s="134"/>
      <c r="D12932" s="159"/>
      <c r="E12932" s="60"/>
      <c r="F12932" s="60"/>
    </row>
    <row r="12933" spans="1:6" s="182" customFormat="1">
      <c r="A12933" s="160"/>
      <c r="B12933" s="161"/>
      <c r="C12933" s="134"/>
      <c r="D12933" s="159"/>
      <c r="E12933" s="60"/>
      <c r="F12933" s="60"/>
    </row>
    <row r="12934" spans="1:6" s="182" customFormat="1">
      <c r="A12934" s="160"/>
      <c r="B12934" s="161"/>
      <c r="C12934" s="134"/>
      <c r="D12934" s="159"/>
      <c r="E12934" s="60"/>
      <c r="F12934" s="60"/>
    </row>
    <row r="12935" spans="1:6" s="182" customFormat="1">
      <c r="A12935" s="160"/>
      <c r="B12935" s="161"/>
      <c r="C12935" s="134"/>
      <c r="D12935" s="159"/>
      <c r="E12935" s="60"/>
      <c r="F12935" s="60"/>
    </row>
    <row r="12936" spans="1:6" s="182" customFormat="1">
      <c r="A12936" s="160"/>
      <c r="B12936" s="161"/>
      <c r="C12936" s="134"/>
      <c r="D12936" s="159"/>
      <c r="E12936" s="60"/>
      <c r="F12936" s="60"/>
    </row>
    <row r="12937" spans="1:6" s="182" customFormat="1">
      <c r="A12937" s="160"/>
      <c r="B12937" s="161"/>
      <c r="C12937" s="134"/>
      <c r="D12937" s="159"/>
      <c r="E12937" s="60"/>
      <c r="F12937" s="60"/>
    </row>
    <row r="12938" spans="1:6" s="182" customFormat="1">
      <c r="A12938" s="160"/>
      <c r="B12938" s="161"/>
      <c r="C12938" s="134"/>
      <c r="D12938" s="159"/>
      <c r="E12938" s="60"/>
      <c r="F12938" s="60"/>
    </row>
    <row r="12939" spans="1:6" s="182" customFormat="1">
      <c r="A12939" s="160"/>
      <c r="B12939" s="161"/>
      <c r="C12939" s="134"/>
      <c r="D12939" s="159"/>
      <c r="E12939" s="60"/>
      <c r="F12939" s="60"/>
    </row>
    <row r="12940" spans="1:6" s="182" customFormat="1">
      <c r="A12940" s="160"/>
      <c r="B12940" s="161"/>
      <c r="C12940" s="134"/>
      <c r="D12940" s="159"/>
      <c r="E12940" s="60"/>
      <c r="F12940" s="60"/>
    </row>
    <row r="12941" spans="1:6" s="182" customFormat="1">
      <c r="A12941" s="160"/>
      <c r="B12941" s="161"/>
      <c r="C12941" s="134"/>
      <c r="D12941" s="159"/>
      <c r="E12941" s="60"/>
      <c r="F12941" s="60"/>
    </row>
    <row r="12942" spans="1:6" s="182" customFormat="1">
      <c r="A12942" s="160"/>
      <c r="B12942" s="161"/>
      <c r="C12942" s="134"/>
      <c r="D12942" s="159"/>
      <c r="E12942" s="60"/>
      <c r="F12942" s="60"/>
    </row>
    <row r="12943" spans="1:6" s="182" customFormat="1">
      <c r="A12943" s="160"/>
      <c r="B12943" s="161"/>
      <c r="C12943" s="134"/>
      <c r="D12943" s="159"/>
      <c r="E12943" s="60"/>
      <c r="F12943" s="60"/>
    </row>
    <row r="12944" spans="1:6" s="182" customFormat="1">
      <c r="A12944" s="160"/>
      <c r="B12944" s="161"/>
      <c r="C12944" s="134"/>
      <c r="D12944" s="159"/>
      <c r="E12944" s="60"/>
      <c r="F12944" s="60"/>
    </row>
    <row r="12945" spans="1:6" s="182" customFormat="1">
      <c r="A12945" s="160"/>
      <c r="B12945" s="161"/>
      <c r="C12945" s="134"/>
      <c r="D12945" s="159"/>
      <c r="E12945" s="60"/>
      <c r="F12945" s="60"/>
    </row>
    <row r="12946" spans="1:6" s="182" customFormat="1">
      <c r="A12946" s="160"/>
      <c r="B12946" s="161"/>
      <c r="C12946" s="134"/>
      <c r="D12946" s="159"/>
      <c r="E12946" s="60"/>
      <c r="F12946" s="60"/>
    </row>
    <row r="12947" spans="1:6" s="182" customFormat="1">
      <c r="A12947" s="160"/>
      <c r="B12947" s="161"/>
      <c r="C12947" s="134"/>
      <c r="D12947" s="159"/>
      <c r="E12947" s="60"/>
      <c r="F12947" s="60"/>
    </row>
    <row r="12948" spans="1:6" s="182" customFormat="1">
      <c r="A12948" s="160"/>
      <c r="B12948" s="161"/>
      <c r="C12948" s="134"/>
      <c r="D12948" s="159"/>
      <c r="E12948" s="60"/>
      <c r="F12948" s="60"/>
    </row>
    <row r="12949" spans="1:6" s="182" customFormat="1">
      <c r="A12949" s="160"/>
      <c r="B12949" s="161"/>
      <c r="C12949" s="134"/>
      <c r="D12949" s="159"/>
      <c r="E12949" s="60"/>
      <c r="F12949" s="60"/>
    </row>
    <row r="12950" spans="1:6" s="182" customFormat="1">
      <c r="A12950" s="160"/>
      <c r="B12950" s="161"/>
      <c r="C12950" s="134"/>
      <c r="D12950" s="159"/>
      <c r="E12950" s="60"/>
      <c r="F12950" s="60"/>
    </row>
    <row r="12951" spans="1:6" s="182" customFormat="1">
      <c r="A12951" s="160"/>
      <c r="B12951" s="161"/>
      <c r="C12951" s="134"/>
      <c r="D12951" s="159"/>
      <c r="E12951" s="60"/>
      <c r="F12951" s="60"/>
    </row>
    <row r="12952" spans="1:6" s="182" customFormat="1">
      <c r="A12952" s="160"/>
      <c r="B12952" s="161"/>
      <c r="C12952" s="134"/>
      <c r="D12952" s="159"/>
      <c r="E12952" s="60"/>
      <c r="F12952" s="60"/>
    </row>
    <row r="12953" spans="1:6" s="182" customFormat="1">
      <c r="A12953" s="160"/>
      <c r="B12953" s="161"/>
      <c r="C12953" s="134"/>
      <c r="D12953" s="159"/>
      <c r="E12953" s="60"/>
      <c r="F12953" s="60"/>
    </row>
    <row r="12954" spans="1:6" s="182" customFormat="1">
      <c r="A12954" s="160"/>
      <c r="B12954" s="161"/>
      <c r="C12954" s="134"/>
      <c r="D12954" s="159"/>
      <c r="E12954" s="60"/>
      <c r="F12954" s="60"/>
    </row>
    <row r="12955" spans="1:6" s="182" customFormat="1">
      <c r="A12955" s="160"/>
      <c r="B12955" s="161"/>
      <c r="C12955" s="134"/>
      <c r="D12955" s="159"/>
      <c r="E12955" s="60"/>
      <c r="F12955" s="60"/>
    </row>
    <row r="12956" spans="1:6" s="182" customFormat="1">
      <c r="A12956" s="160"/>
      <c r="B12956" s="161"/>
      <c r="C12956" s="134"/>
      <c r="D12956" s="159"/>
      <c r="E12956" s="60"/>
      <c r="F12956" s="60"/>
    </row>
    <row r="12957" spans="1:6" s="182" customFormat="1">
      <c r="A12957" s="160"/>
      <c r="B12957" s="161"/>
      <c r="C12957" s="134"/>
      <c r="D12957" s="159"/>
      <c r="E12957" s="60"/>
      <c r="F12957" s="60"/>
    </row>
    <row r="12958" spans="1:6" s="182" customFormat="1">
      <c r="A12958" s="160"/>
      <c r="B12958" s="161"/>
      <c r="C12958" s="134"/>
      <c r="D12958" s="159"/>
      <c r="E12958" s="60"/>
      <c r="F12958" s="60"/>
    </row>
    <row r="12959" spans="1:6" s="182" customFormat="1">
      <c r="A12959" s="160"/>
      <c r="B12959" s="161"/>
      <c r="C12959" s="134"/>
      <c r="D12959" s="159"/>
      <c r="E12959" s="60"/>
      <c r="F12959" s="60"/>
    </row>
    <row r="12960" spans="1:6" s="182" customFormat="1">
      <c r="A12960" s="160"/>
      <c r="B12960" s="161"/>
      <c r="C12960" s="134"/>
      <c r="D12960" s="159"/>
      <c r="E12960" s="60"/>
      <c r="F12960" s="60"/>
    </row>
    <row r="12961" spans="1:6" s="182" customFormat="1">
      <c r="A12961" s="160"/>
      <c r="B12961" s="161"/>
      <c r="C12961" s="134"/>
      <c r="D12961" s="159"/>
      <c r="E12961" s="60"/>
      <c r="F12961" s="60"/>
    </row>
    <row r="12962" spans="1:6" s="182" customFormat="1">
      <c r="A12962" s="160"/>
      <c r="B12962" s="161"/>
      <c r="C12962" s="134"/>
      <c r="D12962" s="159"/>
      <c r="E12962" s="60"/>
      <c r="F12962" s="60"/>
    </row>
    <row r="12963" spans="1:6" s="182" customFormat="1">
      <c r="A12963" s="160"/>
      <c r="B12963" s="161"/>
      <c r="C12963" s="134"/>
      <c r="D12963" s="159"/>
      <c r="E12963" s="60"/>
      <c r="F12963" s="60"/>
    </row>
    <row r="12964" spans="1:6" s="182" customFormat="1">
      <c r="A12964" s="160"/>
      <c r="B12964" s="161"/>
      <c r="C12964" s="134"/>
      <c r="D12964" s="159"/>
      <c r="E12964" s="60"/>
      <c r="F12964" s="60"/>
    </row>
    <row r="12965" spans="1:6" s="182" customFormat="1">
      <c r="A12965" s="160"/>
      <c r="B12965" s="161"/>
      <c r="C12965" s="134"/>
      <c r="D12965" s="159"/>
      <c r="E12965" s="60"/>
      <c r="F12965" s="60"/>
    </row>
    <row r="12966" spans="1:6" s="182" customFormat="1">
      <c r="A12966" s="160"/>
      <c r="B12966" s="161"/>
      <c r="C12966" s="134"/>
      <c r="D12966" s="159"/>
      <c r="E12966" s="60"/>
      <c r="F12966" s="60"/>
    </row>
    <row r="12967" spans="1:6" s="182" customFormat="1">
      <c r="A12967" s="160"/>
      <c r="B12967" s="161"/>
      <c r="C12967" s="134"/>
      <c r="D12967" s="159"/>
      <c r="E12967" s="60"/>
      <c r="F12967" s="60"/>
    </row>
    <row r="12968" spans="1:6" s="182" customFormat="1">
      <c r="A12968" s="160"/>
      <c r="B12968" s="161"/>
      <c r="C12968" s="134"/>
      <c r="D12968" s="159"/>
      <c r="E12968" s="60"/>
      <c r="F12968" s="60"/>
    </row>
    <row r="12969" spans="1:6" s="182" customFormat="1">
      <c r="A12969" s="160"/>
      <c r="B12969" s="161"/>
      <c r="C12969" s="134"/>
      <c r="D12969" s="159"/>
      <c r="E12969" s="60"/>
      <c r="F12969" s="60"/>
    </row>
    <row r="12970" spans="1:6" s="182" customFormat="1">
      <c r="A12970" s="160"/>
      <c r="B12970" s="161"/>
      <c r="C12970" s="134"/>
      <c r="D12970" s="159"/>
      <c r="E12970" s="60"/>
      <c r="F12970" s="60"/>
    </row>
    <row r="12971" spans="1:6" s="182" customFormat="1">
      <c r="A12971" s="160"/>
      <c r="B12971" s="161"/>
      <c r="C12971" s="134"/>
      <c r="D12971" s="159"/>
      <c r="E12971" s="60"/>
      <c r="F12971" s="60"/>
    </row>
    <row r="12972" spans="1:6" s="182" customFormat="1">
      <c r="A12972" s="160"/>
      <c r="B12972" s="161"/>
      <c r="C12972" s="134"/>
      <c r="D12972" s="159"/>
      <c r="E12972" s="60"/>
      <c r="F12972" s="60"/>
    </row>
    <row r="12973" spans="1:6" s="182" customFormat="1">
      <c r="A12973" s="160"/>
      <c r="B12973" s="161"/>
      <c r="C12973" s="134"/>
      <c r="D12973" s="159"/>
      <c r="E12973" s="60"/>
      <c r="F12973" s="60"/>
    </row>
    <row r="12974" spans="1:6" s="182" customFormat="1">
      <c r="A12974" s="160"/>
      <c r="B12974" s="161"/>
      <c r="C12974" s="134"/>
      <c r="D12974" s="159"/>
      <c r="E12974" s="60"/>
      <c r="F12974" s="60"/>
    </row>
    <row r="12975" spans="1:6" s="182" customFormat="1">
      <c r="A12975" s="160"/>
      <c r="B12975" s="161"/>
      <c r="C12975" s="134"/>
      <c r="D12975" s="159"/>
      <c r="E12975" s="60"/>
      <c r="F12975" s="60"/>
    </row>
    <row r="12976" spans="1:6" s="182" customFormat="1">
      <c r="A12976" s="160"/>
      <c r="B12976" s="161"/>
      <c r="C12976" s="134"/>
      <c r="D12976" s="159"/>
      <c r="E12976" s="60"/>
      <c r="F12976" s="60"/>
    </row>
    <row r="12977" spans="1:6" s="182" customFormat="1">
      <c r="A12977" s="160"/>
      <c r="B12977" s="161"/>
      <c r="C12977" s="134"/>
      <c r="D12977" s="159"/>
      <c r="E12977" s="60"/>
      <c r="F12977" s="60"/>
    </row>
    <row r="12978" spans="1:6" s="182" customFormat="1">
      <c r="A12978" s="160"/>
      <c r="B12978" s="161"/>
      <c r="C12978" s="134"/>
      <c r="D12978" s="159"/>
      <c r="E12978" s="60"/>
      <c r="F12978" s="60"/>
    </row>
    <row r="12979" spans="1:6" s="182" customFormat="1">
      <c r="A12979" s="160"/>
      <c r="B12979" s="161"/>
      <c r="C12979" s="134"/>
      <c r="D12979" s="159"/>
      <c r="E12979" s="60"/>
      <c r="F12979" s="60"/>
    </row>
    <row r="12980" spans="1:6" s="182" customFormat="1">
      <c r="A12980" s="160"/>
      <c r="B12980" s="161"/>
      <c r="C12980" s="134"/>
      <c r="D12980" s="159"/>
      <c r="E12980" s="60"/>
      <c r="F12980" s="60"/>
    </row>
    <row r="12981" spans="1:6" s="182" customFormat="1">
      <c r="A12981" s="160"/>
      <c r="B12981" s="161"/>
      <c r="C12981" s="134"/>
      <c r="D12981" s="159"/>
      <c r="E12981" s="60"/>
      <c r="F12981" s="60"/>
    </row>
    <row r="12982" spans="1:6" s="182" customFormat="1">
      <c r="A12982" s="160"/>
      <c r="B12982" s="161"/>
      <c r="C12982" s="134"/>
      <c r="D12982" s="159"/>
      <c r="E12982" s="60"/>
      <c r="F12982" s="60"/>
    </row>
    <row r="12983" spans="1:6" s="182" customFormat="1">
      <c r="A12983" s="160"/>
      <c r="B12983" s="161"/>
      <c r="C12983" s="134"/>
      <c r="D12983" s="159"/>
      <c r="E12983" s="60"/>
      <c r="F12983" s="60"/>
    </row>
    <row r="12984" spans="1:6" s="182" customFormat="1">
      <c r="A12984" s="160"/>
      <c r="B12984" s="161"/>
      <c r="C12984" s="134"/>
      <c r="D12984" s="159"/>
      <c r="E12984" s="60"/>
      <c r="F12984" s="60"/>
    </row>
    <row r="12985" spans="1:6" s="182" customFormat="1">
      <c r="A12985" s="160"/>
      <c r="B12985" s="161"/>
      <c r="C12985" s="134"/>
      <c r="D12985" s="159"/>
      <c r="E12985" s="60"/>
      <c r="F12985" s="60"/>
    </row>
    <row r="12986" spans="1:6" s="182" customFormat="1">
      <c r="A12986" s="160"/>
      <c r="B12986" s="161"/>
      <c r="C12986" s="134"/>
      <c r="D12986" s="159"/>
      <c r="E12986" s="60"/>
      <c r="F12986" s="60"/>
    </row>
    <row r="12987" spans="1:6" s="182" customFormat="1">
      <c r="A12987" s="160"/>
      <c r="B12987" s="161"/>
      <c r="C12987" s="134"/>
      <c r="D12987" s="159"/>
      <c r="E12987" s="60"/>
      <c r="F12987" s="60"/>
    </row>
    <row r="12988" spans="1:6" s="182" customFormat="1">
      <c r="A12988" s="160"/>
      <c r="B12988" s="161"/>
      <c r="C12988" s="134"/>
      <c r="D12988" s="159"/>
      <c r="E12988" s="60"/>
      <c r="F12988" s="60"/>
    </row>
    <row r="12989" spans="1:6" s="182" customFormat="1">
      <c r="A12989" s="160"/>
      <c r="B12989" s="161"/>
      <c r="C12989" s="134"/>
      <c r="D12989" s="159"/>
      <c r="E12989" s="60"/>
      <c r="F12989" s="60"/>
    </row>
    <row r="12990" spans="1:6" s="182" customFormat="1">
      <c r="A12990" s="160"/>
      <c r="B12990" s="161"/>
      <c r="C12990" s="134"/>
      <c r="D12990" s="159"/>
      <c r="E12990" s="60"/>
      <c r="F12990" s="60"/>
    </row>
    <row r="12991" spans="1:6" s="182" customFormat="1">
      <c r="A12991" s="160"/>
      <c r="B12991" s="161"/>
      <c r="C12991" s="134"/>
      <c r="D12991" s="159"/>
      <c r="E12991" s="60"/>
      <c r="F12991" s="60"/>
    </row>
    <row r="12992" spans="1:6" s="182" customFormat="1">
      <c r="A12992" s="160"/>
      <c r="B12992" s="161"/>
      <c r="C12992" s="134"/>
      <c r="D12992" s="159"/>
      <c r="E12992" s="60"/>
      <c r="F12992" s="60"/>
    </row>
    <row r="12993" spans="1:6" s="182" customFormat="1">
      <c r="A12993" s="160"/>
      <c r="B12993" s="161"/>
      <c r="C12993" s="134"/>
      <c r="D12993" s="159"/>
      <c r="E12993" s="60"/>
      <c r="F12993" s="60"/>
    </row>
    <row r="12994" spans="1:6" s="182" customFormat="1">
      <c r="A12994" s="160"/>
      <c r="B12994" s="161"/>
      <c r="C12994" s="134"/>
      <c r="D12994" s="159"/>
      <c r="E12994" s="60"/>
      <c r="F12994" s="60"/>
    </row>
    <row r="12995" spans="1:6" s="182" customFormat="1">
      <c r="A12995" s="160"/>
      <c r="B12995" s="161"/>
      <c r="C12995" s="134"/>
      <c r="D12995" s="159"/>
      <c r="E12995" s="60"/>
      <c r="F12995" s="60"/>
    </row>
    <row r="12996" spans="1:6" s="182" customFormat="1">
      <c r="A12996" s="160"/>
      <c r="B12996" s="161"/>
      <c r="C12996" s="134"/>
      <c r="D12996" s="159"/>
      <c r="E12996" s="60"/>
      <c r="F12996" s="60"/>
    </row>
    <row r="12997" spans="1:6" s="182" customFormat="1">
      <c r="A12997" s="160"/>
      <c r="B12997" s="161"/>
      <c r="C12997" s="134"/>
      <c r="D12997" s="159"/>
      <c r="E12997" s="60"/>
      <c r="F12997" s="60"/>
    </row>
    <row r="12998" spans="1:6" s="182" customFormat="1">
      <c r="A12998" s="160"/>
      <c r="B12998" s="161"/>
      <c r="C12998" s="134"/>
      <c r="D12998" s="159"/>
      <c r="E12998" s="60"/>
      <c r="F12998" s="60"/>
    </row>
    <row r="12999" spans="1:6" s="182" customFormat="1">
      <c r="A12999" s="160"/>
      <c r="B12999" s="161"/>
      <c r="C12999" s="134"/>
      <c r="D12999" s="159"/>
      <c r="E12999" s="60"/>
      <c r="F12999" s="60"/>
    </row>
    <row r="13000" spans="1:6" s="182" customFormat="1">
      <c r="A13000" s="160"/>
      <c r="B13000" s="161"/>
      <c r="C13000" s="134"/>
      <c r="D13000" s="159"/>
      <c r="E13000" s="60"/>
      <c r="F13000" s="60"/>
    </row>
    <row r="13001" spans="1:6" s="182" customFormat="1">
      <c r="A13001" s="160"/>
      <c r="B13001" s="161"/>
      <c r="C13001" s="134"/>
      <c r="D13001" s="159"/>
      <c r="E13001" s="60"/>
      <c r="F13001" s="60"/>
    </row>
    <row r="13002" spans="1:6" s="182" customFormat="1">
      <c r="A13002" s="160"/>
      <c r="B13002" s="161"/>
      <c r="C13002" s="134"/>
      <c r="D13002" s="159"/>
      <c r="E13002" s="60"/>
      <c r="F13002" s="60"/>
    </row>
    <row r="13003" spans="1:6" s="182" customFormat="1">
      <c r="A13003" s="160"/>
      <c r="B13003" s="161"/>
      <c r="C13003" s="134"/>
      <c r="D13003" s="159"/>
      <c r="E13003" s="60"/>
      <c r="F13003" s="60"/>
    </row>
    <row r="13004" spans="1:6" s="182" customFormat="1">
      <c r="A13004" s="160"/>
      <c r="B13004" s="161"/>
      <c r="C13004" s="134"/>
      <c r="D13004" s="159"/>
      <c r="E13004" s="60"/>
      <c r="F13004" s="60"/>
    </row>
    <row r="13005" spans="1:6" s="182" customFormat="1">
      <c r="A13005" s="160"/>
      <c r="B13005" s="161"/>
      <c r="C13005" s="134"/>
      <c r="D13005" s="159"/>
      <c r="E13005" s="60"/>
      <c r="F13005" s="60"/>
    </row>
    <row r="13006" spans="1:6" s="182" customFormat="1">
      <c r="A13006" s="160"/>
      <c r="B13006" s="161"/>
      <c r="C13006" s="134"/>
      <c r="D13006" s="159"/>
      <c r="E13006" s="60"/>
      <c r="F13006" s="60"/>
    </row>
    <row r="13007" spans="1:6" s="182" customFormat="1">
      <c r="A13007" s="160"/>
      <c r="B13007" s="161"/>
      <c r="C13007" s="134"/>
      <c r="D13007" s="159"/>
      <c r="E13007" s="60"/>
      <c r="F13007" s="60"/>
    </row>
    <row r="13008" spans="1:6" s="182" customFormat="1">
      <c r="A13008" s="160"/>
      <c r="B13008" s="161"/>
      <c r="C13008" s="134"/>
      <c r="D13008" s="159"/>
      <c r="E13008" s="60"/>
      <c r="F13008" s="60"/>
    </row>
    <row r="13009" spans="1:6" s="182" customFormat="1">
      <c r="A13009" s="160"/>
      <c r="B13009" s="161"/>
      <c r="C13009" s="134"/>
      <c r="D13009" s="159"/>
      <c r="E13009" s="60"/>
      <c r="F13009" s="60"/>
    </row>
    <row r="13010" spans="1:6" s="182" customFormat="1">
      <c r="A13010" s="160"/>
      <c r="B13010" s="161"/>
      <c r="C13010" s="134"/>
      <c r="D13010" s="159"/>
      <c r="E13010" s="60"/>
      <c r="F13010" s="60"/>
    </row>
    <row r="13011" spans="1:6" s="182" customFormat="1">
      <c r="A13011" s="160"/>
      <c r="B13011" s="161"/>
      <c r="C13011" s="134"/>
      <c r="D13011" s="159"/>
      <c r="E13011" s="60"/>
      <c r="F13011" s="60"/>
    </row>
    <row r="13012" spans="1:6" s="182" customFormat="1">
      <c r="A13012" s="160"/>
      <c r="B13012" s="161"/>
      <c r="C13012" s="134"/>
      <c r="D13012" s="159"/>
      <c r="E13012" s="60"/>
      <c r="F13012" s="60"/>
    </row>
    <row r="13013" spans="1:6" s="182" customFormat="1">
      <c r="A13013" s="160"/>
      <c r="B13013" s="161"/>
      <c r="C13013" s="134"/>
      <c r="D13013" s="159"/>
      <c r="E13013" s="60"/>
      <c r="F13013" s="60"/>
    </row>
    <row r="13014" spans="1:6" s="182" customFormat="1">
      <c r="A13014" s="160"/>
      <c r="B13014" s="161"/>
      <c r="C13014" s="134"/>
      <c r="D13014" s="159"/>
      <c r="E13014" s="60"/>
      <c r="F13014" s="60"/>
    </row>
    <row r="13015" spans="1:6" s="182" customFormat="1">
      <c r="A13015" s="160"/>
      <c r="B13015" s="161"/>
      <c r="C13015" s="134"/>
      <c r="D13015" s="159"/>
      <c r="E13015" s="60"/>
      <c r="F13015" s="60"/>
    </row>
    <row r="13016" spans="1:6" s="182" customFormat="1">
      <c r="A13016" s="160"/>
      <c r="B13016" s="161"/>
      <c r="C13016" s="134"/>
      <c r="D13016" s="159"/>
      <c r="E13016" s="60"/>
      <c r="F13016" s="60"/>
    </row>
    <row r="13017" spans="1:6" s="182" customFormat="1">
      <c r="A13017" s="160"/>
      <c r="B13017" s="161"/>
      <c r="C13017" s="134"/>
      <c r="D13017" s="159"/>
      <c r="E13017" s="60"/>
      <c r="F13017" s="60"/>
    </row>
    <row r="13018" spans="1:6" s="182" customFormat="1">
      <c r="A13018" s="160"/>
      <c r="B13018" s="161"/>
      <c r="C13018" s="134"/>
      <c r="D13018" s="159"/>
      <c r="E13018" s="60"/>
      <c r="F13018" s="60"/>
    </row>
    <row r="13019" spans="1:6" s="182" customFormat="1">
      <c r="A13019" s="160"/>
      <c r="B13019" s="161"/>
      <c r="C13019" s="134"/>
      <c r="D13019" s="159"/>
      <c r="E13019" s="60"/>
      <c r="F13019" s="60"/>
    </row>
    <row r="13020" spans="1:6" s="182" customFormat="1">
      <c r="A13020" s="160"/>
      <c r="B13020" s="161"/>
      <c r="C13020" s="134"/>
      <c r="D13020" s="159"/>
      <c r="E13020" s="60"/>
      <c r="F13020" s="60"/>
    </row>
    <row r="13021" spans="1:6" s="182" customFormat="1">
      <c r="A13021" s="160"/>
      <c r="B13021" s="161"/>
      <c r="C13021" s="134"/>
      <c r="D13021" s="159"/>
      <c r="E13021" s="60"/>
      <c r="F13021" s="60"/>
    </row>
    <row r="13022" spans="1:6" s="182" customFormat="1">
      <c r="A13022" s="160"/>
      <c r="B13022" s="161"/>
      <c r="C13022" s="134"/>
      <c r="D13022" s="159"/>
      <c r="E13022" s="60"/>
      <c r="F13022" s="60"/>
    </row>
    <row r="13023" spans="1:6" s="182" customFormat="1">
      <c r="A13023" s="160"/>
      <c r="B13023" s="161"/>
      <c r="C13023" s="134"/>
      <c r="D13023" s="159"/>
      <c r="E13023" s="60"/>
      <c r="F13023" s="60"/>
    </row>
    <row r="13024" spans="1:6" s="182" customFormat="1">
      <c r="A13024" s="160"/>
      <c r="B13024" s="161"/>
      <c r="C13024" s="134"/>
      <c r="D13024" s="159"/>
      <c r="E13024" s="60"/>
      <c r="F13024" s="60"/>
    </row>
    <row r="13025" spans="1:6" s="182" customFormat="1">
      <c r="A13025" s="160"/>
      <c r="B13025" s="161"/>
      <c r="C13025" s="134"/>
      <c r="D13025" s="159"/>
      <c r="E13025" s="60"/>
      <c r="F13025" s="60"/>
    </row>
    <row r="13026" spans="1:6" s="182" customFormat="1">
      <c r="A13026" s="160"/>
      <c r="B13026" s="161"/>
      <c r="C13026" s="134"/>
      <c r="D13026" s="159"/>
      <c r="E13026" s="60"/>
      <c r="F13026" s="60"/>
    </row>
    <row r="13027" spans="1:6" s="182" customFormat="1">
      <c r="A13027" s="160"/>
      <c r="B13027" s="161"/>
      <c r="C13027" s="134"/>
      <c r="D13027" s="159"/>
      <c r="E13027" s="60"/>
      <c r="F13027" s="60"/>
    </row>
    <row r="13028" spans="1:6" s="182" customFormat="1">
      <c r="A13028" s="160"/>
      <c r="B13028" s="161"/>
      <c r="C13028" s="134"/>
      <c r="D13028" s="159"/>
      <c r="E13028" s="60"/>
      <c r="F13028" s="60"/>
    </row>
    <row r="13029" spans="1:6" s="182" customFormat="1">
      <c r="A13029" s="160"/>
      <c r="B13029" s="161"/>
      <c r="C13029" s="134"/>
      <c r="D13029" s="159"/>
      <c r="E13029" s="60"/>
      <c r="F13029" s="60"/>
    </row>
    <row r="13030" spans="1:6" s="182" customFormat="1">
      <c r="A13030" s="160"/>
      <c r="B13030" s="161"/>
      <c r="C13030" s="134"/>
      <c r="D13030" s="159"/>
      <c r="E13030" s="60"/>
      <c r="F13030" s="60"/>
    </row>
    <row r="13031" spans="1:6" s="182" customFormat="1">
      <c r="A13031" s="160"/>
      <c r="B13031" s="161"/>
      <c r="C13031" s="134"/>
      <c r="D13031" s="159"/>
      <c r="E13031" s="60"/>
      <c r="F13031" s="60"/>
    </row>
    <row r="13032" spans="1:6" s="182" customFormat="1">
      <c r="A13032" s="160"/>
      <c r="B13032" s="161"/>
      <c r="C13032" s="134"/>
      <c r="D13032" s="159"/>
      <c r="E13032" s="60"/>
      <c r="F13032" s="60"/>
    </row>
    <row r="13033" spans="1:6" s="182" customFormat="1">
      <c r="A13033" s="160"/>
      <c r="B13033" s="161"/>
      <c r="C13033" s="134"/>
      <c r="D13033" s="159"/>
      <c r="E13033" s="60"/>
      <c r="F13033" s="60"/>
    </row>
    <row r="13034" spans="1:6" s="182" customFormat="1">
      <c r="A13034" s="160"/>
      <c r="B13034" s="161"/>
      <c r="C13034" s="134"/>
      <c r="D13034" s="159"/>
      <c r="E13034" s="60"/>
      <c r="F13034" s="60"/>
    </row>
    <row r="13035" spans="1:6" s="182" customFormat="1">
      <c r="A13035" s="160"/>
      <c r="B13035" s="161"/>
      <c r="C13035" s="134"/>
      <c r="D13035" s="159"/>
      <c r="E13035" s="60"/>
      <c r="F13035" s="60"/>
    </row>
    <row r="13036" spans="1:6" s="182" customFormat="1">
      <c r="A13036" s="160"/>
      <c r="B13036" s="161"/>
      <c r="C13036" s="134"/>
      <c r="D13036" s="159"/>
      <c r="E13036" s="60"/>
      <c r="F13036" s="60"/>
    </row>
    <row r="13037" spans="1:6" s="182" customFormat="1">
      <c r="A13037" s="160"/>
      <c r="B13037" s="161"/>
      <c r="C13037" s="134"/>
      <c r="D13037" s="159"/>
      <c r="E13037" s="60"/>
      <c r="F13037" s="60"/>
    </row>
    <row r="13038" spans="1:6" s="182" customFormat="1">
      <c r="A13038" s="160"/>
      <c r="B13038" s="161"/>
      <c r="C13038" s="134"/>
      <c r="D13038" s="159"/>
      <c r="E13038" s="60"/>
      <c r="F13038" s="60"/>
    </row>
    <row r="13039" spans="1:6" s="182" customFormat="1">
      <c r="A13039" s="160"/>
      <c r="B13039" s="161"/>
      <c r="C13039" s="134"/>
      <c r="D13039" s="159"/>
      <c r="E13039" s="60"/>
      <c r="F13039" s="60"/>
    </row>
    <row r="13040" spans="1:6" s="182" customFormat="1">
      <c r="A13040" s="160"/>
      <c r="B13040" s="161"/>
      <c r="C13040" s="134"/>
      <c r="D13040" s="159"/>
      <c r="E13040" s="60"/>
      <c r="F13040" s="60"/>
    </row>
    <row r="13041" spans="1:6" s="182" customFormat="1">
      <c r="A13041" s="160"/>
      <c r="B13041" s="161"/>
      <c r="C13041" s="134"/>
      <c r="D13041" s="159"/>
      <c r="E13041" s="60"/>
      <c r="F13041" s="60"/>
    </row>
    <row r="13042" spans="1:6" s="182" customFormat="1">
      <c r="A13042" s="160"/>
      <c r="B13042" s="161"/>
      <c r="C13042" s="134"/>
      <c r="D13042" s="159"/>
      <c r="E13042" s="60"/>
      <c r="F13042" s="60"/>
    </row>
    <row r="13043" spans="1:6" s="182" customFormat="1">
      <c r="A13043" s="160"/>
      <c r="B13043" s="161"/>
      <c r="C13043" s="134"/>
      <c r="D13043" s="159"/>
      <c r="E13043" s="60"/>
      <c r="F13043" s="60"/>
    </row>
    <row r="13044" spans="1:6" s="182" customFormat="1">
      <c r="A13044" s="160"/>
      <c r="B13044" s="161"/>
      <c r="C13044" s="134"/>
      <c r="D13044" s="159"/>
      <c r="E13044" s="60"/>
      <c r="F13044" s="60"/>
    </row>
    <row r="13045" spans="1:6" s="182" customFormat="1">
      <c r="A13045" s="160"/>
      <c r="B13045" s="161"/>
      <c r="C13045" s="134"/>
      <c r="D13045" s="159"/>
      <c r="E13045" s="60"/>
      <c r="F13045" s="60"/>
    </row>
    <row r="13046" spans="1:6" s="182" customFormat="1">
      <c r="A13046" s="160"/>
      <c r="B13046" s="161"/>
      <c r="C13046" s="134"/>
      <c r="D13046" s="159"/>
      <c r="E13046" s="60"/>
      <c r="F13046" s="60"/>
    </row>
    <row r="13047" spans="1:6" s="182" customFormat="1">
      <c r="A13047" s="160"/>
      <c r="B13047" s="161"/>
      <c r="C13047" s="134"/>
      <c r="D13047" s="159"/>
      <c r="E13047" s="60"/>
      <c r="F13047" s="60"/>
    </row>
    <row r="13048" spans="1:6" s="182" customFormat="1">
      <c r="A13048" s="160"/>
      <c r="B13048" s="161"/>
      <c r="C13048" s="134"/>
      <c r="D13048" s="159"/>
      <c r="E13048" s="60"/>
      <c r="F13048" s="60"/>
    </row>
    <row r="13049" spans="1:6" s="182" customFormat="1">
      <c r="A13049" s="160"/>
      <c r="B13049" s="161"/>
      <c r="C13049" s="134"/>
      <c r="D13049" s="159"/>
      <c r="E13049" s="60"/>
      <c r="F13049" s="60"/>
    </row>
    <row r="13050" spans="1:6" s="182" customFormat="1">
      <c r="A13050" s="160"/>
      <c r="B13050" s="161"/>
      <c r="C13050" s="134"/>
      <c r="D13050" s="159"/>
      <c r="E13050" s="60"/>
      <c r="F13050" s="60"/>
    </row>
    <row r="13051" spans="1:6" s="182" customFormat="1">
      <c r="A13051" s="160"/>
      <c r="B13051" s="161"/>
      <c r="C13051" s="134"/>
      <c r="D13051" s="159"/>
      <c r="E13051" s="60"/>
      <c r="F13051" s="60"/>
    </row>
    <row r="13052" spans="1:6" s="182" customFormat="1">
      <c r="A13052" s="160"/>
      <c r="B13052" s="161"/>
      <c r="C13052" s="134"/>
      <c r="D13052" s="159"/>
      <c r="E13052" s="60"/>
      <c r="F13052" s="60"/>
    </row>
    <row r="13053" spans="1:6" s="182" customFormat="1">
      <c r="A13053" s="160"/>
      <c r="B13053" s="161"/>
      <c r="C13053" s="134"/>
      <c r="D13053" s="159"/>
      <c r="E13053" s="60"/>
      <c r="F13053" s="60"/>
    </row>
    <row r="13054" spans="1:6" s="182" customFormat="1">
      <c r="A13054" s="160"/>
      <c r="B13054" s="161"/>
      <c r="C13054" s="134"/>
      <c r="D13054" s="159"/>
      <c r="E13054" s="60"/>
      <c r="F13054" s="60"/>
    </row>
    <row r="13055" spans="1:6" s="182" customFormat="1">
      <c r="A13055" s="160"/>
      <c r="B13055" s="161"/>
      <c r="C13055" s="134"/>
      <c r="D13055" s="159"/>
      <c r="E13055" s="60"/>
      <c r="F13055" s="60"/>
    </row>
    <row r="13056" spans="1:6" s="182" customFormat="1">
      <c r="A13056" s="160"/>
      <c r="B13056" s="161"/>
      <c r="C13056" s="134"/>
      <c r="D13056" s="159"/>
      <c r="E13056" s="60"/>
      <c r="F13056" s="60"/>
    </row>
    <row r="13057" spans="1:6" s="182" customFormat="1">
      <c r="A13057" s="160"/>
      <c r="B13057" s="161"/>
      <c r="C13057" s="134"/>
      <c r="D13057" s="159"/>
      <c r="E13057" s="60"/>
      <c r="F13057" s="60"/>
    </row>
    <row r="13058" spans="1:6" s="182" customFormat="1">
      <c r="A13058" s="160"/>
      <c r="B13058" s="161"/>
      <c r="C13058" s="134"/>
      <c r="D13058" s="159"/>
      <c r="E13058" s="60"/>
      <c r="F13058" s="60"/>
    </row>
    <row r="13059" spans="1:6" s="182" customFormat="1">
      <c r="A13059" s="160"/>
      <c r="B13059" s="161"/>
      <c r="C13059" s="134"/>
      <c r="D13059" s="159"/>
      <c r="E13059" s="60"/>
      <c r="F13059" s="60"/>
    </row>
    <row r="13060" spans="1:6" s="182" customFormat="1">
      <c r="A13060" s="160"/>
      <c r="B13060" s="161"/>
      <c r="C13060" s="134"/>
      <c r="D13060" s="159"/>
      <c r="E13060" s="60"/>
      <c r="F13060" s="60"/>
    </row>
    <row r="13061" spans="1:6" s="182" customFormat="1">
      <c r="A13061" s="160"/>
      <c r="B13061" s="161"/>
      <c r="C13061" s="134"/>
      <c r="D13061" s="159"/>
      <c r="E13061" s="60"/>
      <c r="F13061" s="60"/>
    </row>
    <row r="13062" spans="1:6" s="182" customFormat="1">
      <c r="A13062" s="160"/>
      <c r="B13062" s="161"/>
      <c r="C13062" s="134"/>
      <c r="D13062" s="159"/>
      <c r="E13062" s="60"/>
      <c r="F13062" s="60"/>
    </row>
    <row r="13063" spans="1:6" s="182" customFormat="1">
      <c r="A13063" s="160"/>
      <c r="B13063" s="161"/>
      <c r="C13063" s="134"/>
      <c r="D13063" s="159"/>
      <c r="E13063" s="60"/>
      <c r="F13063" s="60"/>
    </row>
    <row r="13064" spans="1:6" s="182" customFormat="1">
      <c r="A13064" s="160"/>
      <c r="B13064" s="161"/>
      <c r="C13064" s="134"/>
      <c r="D13064" s="159"/>
      <c r="E13064" s="60"/>
      <c r="F13064" s="60"/>
    </row>
    <row r="13065" spans="1:6" s="182" customFormat="1">
      <c r="A13065" s="160"/>
      <c r="B13065" s="161"/>
      <c r="C13065" s="134"/>
      <c r="D13065" s="159"/>
      <c r="E13065" s="60"/>
      <c r="F13065" s="60"/>
    </row>
    <row r="13066" spans="1:6" s="182" customFormat="1">
      <c r="A13066" s="160"/>
      <c r="B13066" s="161"/>
      <c r="C13066" s="134"/>
      <c r="D13066" s="159"/>
      <c r="E13066" s="60"/>
      <c r="F13066" s="60"/>
    </row>
    <row r="13067" spans="1:6" s="182" customFormat="1">
      <c r="A13067" s="160"/>
      <c r="B13067" s="161"/>
      <c r="C13067" s="134"/>
      <c r="D13067" s="159"/>
      <c r="E13067" s="60"/>
      <c r="F13067" s="60"/>
    </row>
    <row r="13068" spans="1:6" s="182" customFormat="1">
      <c r="A13068" s="160"/>
      <c r="B13068" s="161"/>
      <c r="C13068" s="134"/>
      <c r="D13068" s="159"/>
      <c r="E13068" s="60"/>
      <c r="F13068" s="60"/>
    </row>
    <row r="13069" spans="1:6" s="182" customFormat="1">
      <c r="A13069" s="160"/>
      <c r="B13069" s="161"/>
      <c r="C13069" s="134"/>
      <c r="D13069" s="159"/>
      <c r="E13069" s="60"/>
      <c r="F13069" s="60"/>
    </row>
    <row r="13070" spans="1:6" s="182" customFormat="1">
      <c r="A13070" s="160"/>
      <c r="B13070" s="161"/>
      <c r="C13070" s="134"/>
      <c r="D13070" s="159"/>
      <c r="E13070" s="60"/>
      <c r="F13070" s="60"/>
    </row>
    <row r="13071" spans="1:6" s="182" customFormat="1">
      <c r="A13071" s="160"/>
      <c r="B13071" s="161"/>
      <c r="C13071" s="134"/>
      <c r="D13071" s="159"/>
      <c r="E13071" s="60"/>
      <c r="F13071" s="60"/>
    </row>
    <row r="13072" spans="1:6" s="182" customFormat="1">
      <c r="A13072" s="160"/>
      <c r="B13072" s="161"/>
      <c r="C13072" s="134"/>
      <c r="D13072" s="159"/>
      <c r="E13072" s="60"/>
      <c r="F13072" s="60"/>
    </row>
    <row r="13073" spans="1:6" s="182" customFormat="1">
      <c r="A13073" s="160"/>
      <c r="B13073" s="161"/>
      <c r="C13073" s="134"/>
      <c r="D13073" s="159"/>
      <c r="E13073" s="60"/>
      <c r="F13073" s="60"/>
    </row>
    <row r="13074" spans="1:6" s="182" customFormat="1">
      <c r="A13074" s="160"/>
      <c r="B13074" s="161"/>
      <c r="C13074" s="134"/>
      <c r="D13074" s="159"/>
      <c r="E13074" s="60"/>
      <c r="F13074" s="60"/>
    </row>
    <row r="13075" spans="1:6" s="182" customFormat="1">
      <c r="A13075" s="160"/>
      <c r="B13075" s="161"/>
      <c r="C13075" s="134"/>
      <c r="D13075" s="159"/>
      <c r="E13075" s="60"/>
      <c r="F13075" s="60"/>
    </row>
    <row r="13076" spans="1:6" s="182" customFormat="1">
      <c r="A13076" s="160"/>
      <c r="B13076" s="161"/>
      <c r="C13076" s="134"/>
      <c r="D13076" s="159"/>
      <c r="E13076" s="60"/>
      <c r="F13076" s="60"/>
    </row>
    <row r="13077" spans="1:6" s="182" customFormat="1">
      <c r="A13077" s="160"/>
      <c r="B13077" s="161"/>
      <c r="C13077" s="134"/>
      <c r="D13077" s="159"/>
      <c r="E13077" s="60"/>
      <c r="F13077" s="60"/>
    </row>
    <row r="13078" spans="1:6" s="182" customFormat="1">
      <c r="A13078" s="160"/>
      <c r="B13078" s="161"/>
      <c r="C13078" s="134"/>
      <c r="D13078" s="159"/>
      <c r="E13078" s="60"/>
      <c r="F13078" s="60"/>
    </row>
    <row r="13079" spans="1:6" s="182" customFormat="1">
      <c r="A13079" s="160"/>
      <c r="B13079" s="161"/>
      <c r="C13079" s="134"/>
      <c r="D13079" s="159"/>
      <c r="E13079" s="60"/>
      <c r="F13079" s="60"/>
    </row>
    <row r="13080" spans="1:6" s="182" customFormat="1">
      <c r="A13080" s="160"/>
      <c r="B13080" s="161"/>
      <c r="C13080" s="134"/>
      <c r="D13080" s="159"/>
      <c r="E13080" s="60"/>
      <c r="F13080" s="60"/>
    </row>
    <row r="13081" spans="1:6" s="182" customFormat="1">
      <c r="A13081" s="160"/>
      <c r="B13081" s="161"/>
      <c r="C13081" s="134"/>
      <c r="D13081" s="159"/>
      <c r="E13081" s="60"/>
      <c r="F13081" s="60"/>
    </row>
    <row r="13082" spans="1:6" s="182" customFormat="1">
      <c r="A13082" s="160"/>
      <c r="B13082" s="161"/>
      <c r="C13082" s="134"/>
      <c r="D13082" s="159"/>
      <c r="E13082" s="60"/>
      <c r="F13082" s="60"/>
    </row>
    <row r="13083" spans="1:6" s="182" customFormat="1">
      <c r="A13083" s="160"/>
      <c r="B13083" s="161"/>
      <c r="C13083" s="134"/>
      <c r="D13083" s="159"/>
      <c r="E13083" s="60"/>
      <c r="F13083" s="60"/>
    </row>
    <row r="13084" spans="1:6" s="182" customFormat="1">
      <c r="A13084" s="160"/>
      <c r="B13084" s="161"/>
      <c r="C13084" s="134"/>
      <c r="D13084" s="159"/>
      <c r="E13084" s="60"/>
      <c r="F13084" s="60"/>
    </row>
    <row r="13085" spans="1:6" s="182" customFormat="1">
      <c r="A13085" s="160"/>
      <c r="B13085" s="161"/>
      <c r="C13085" s="134"/>
      <c r="D13085" s="159"/>
      <c r="E13085" s="60"/>
      <c r="F13085" s="60"/>
    </row>
    <row r="13086" spans="1:6" s="182" customFormat="1">
      <c r="A13086" s="160"/>
      <c r="B13086" s="161"/>
      <c r="C13086" s="134"/>
      <c r="D13086" s="159"/>
      <c r="E13086" s="60"/>
      <c r="F13086" s="60"/>
    </row>
    <row r="13087" spans="1:6" s="182" customFormat="1">
      <c r="A13087" s="160"/>
      <c r="B13087" s="161"/>
      <c r="C13087" s="134"/>
      <c r="D13087" s="159"/>
      <c r="E13087" s="60"/>
      <c r="F13087" s="60"/>
    </row>
    <row r="13088" spans="1:6" s="182" customFormat="1">
      <c r="A13088" s="160"/>
      <c r="B13088" s="161"/>
      <c r="C13088" s="134"/>
      <c r="D13088" s="159"/>
      <c r="E13088" s="60"/>
      <c r="F13088" s="60"/>
    </row>
    <row r="13089" spans="1:6" s="182" customFormat="1">
      <c r="A13089" s="160"/>
      <c r="B13089" s="161"/>
      <c r="C13089" s="134"/>
      <c r="D13089" s="159"/>
      <c r="E13089" s="60"/>
      <c r="F13089" s="60"/>
    </row>
    <row r="13090" spans="1:6" s="182" customFormat="1">
      <c r="A13090" s="160"/>
      <c r="B13090" s="161"/>
      <c r="C13090" s="134"/>
      <c r="D13090" s="159"/>
      <c r="E13090" s="60"/>
      <c r="F13090" s="60"/>
    </row>
    <row r="13091" spans="1:6" s="182" customFormat="1">
      <c r="A13091" s="160"/>
      <c r="B13091" s="161"/>
      <c r="C13091" s="134"/>
      <c r="D13091" s="159"/>
      <c r="E13091" s="60"/>
      <c r="F13091" s="60"/>
    </row>
    <row r="13092" spans="1:6" s="182" customFormat="1">
      <c r="A13092" s="160"/>
      <c r="B13092" s="161"/>
      <c r="C13092" s="134"/>
      <c r="D13092" s="159"/>
      <c r="E13092" s="60"/>
      <c r="F13092" s="60"/>
    </row>
    <row r="13093" spans="1:6" s="182" customFormat="1">
      <c r="A13093" s="160"/>
      <c r="B13093" s="161"/>
      <c r="C13093" s="134"/>
      <c r="D13093" s="159"/>
      <c r="E13093" s="60"/>
      <c r="F13093" s="60"/>
    </row>
    <row r="13094" spans="1:6" s="182" customFormat="1">
      <c r="A13094" s="160"/>
      <c r="B13094" s="161"/>
      <c r="C13094" s="134"/>
      <c r="D13094" s="159"/>
      <c r="E13094" s="60"/>
      <c r="F13094" s="60"/>
    </row>
    <row r="13095" spans="1:6" s="182" customFormat="1">
      <c r="A13095" s="160"/>
      <c r="B13095" s="161"/>
      <c r="C13095" s="134"/>
      <c r="D13095" s="159"/>
      <c r="E13095" s="60"/>
      <c r="F13095" s="60"/>
    </row>
    <row r="13096" spans="1:6" s="182" customFormat="1">
      <c r="A13096" s="160"/>
      <c r="B13096" s="161"/>
      <c r="C13096" s="134"/>
      <c r="D13096" s="159"/>
      <c r="E13096" s="60"/>
      <c r="F13096" s="60"/>
    </row>
    <row r="13097" spans="1:6" s="182" customFormat="1">
      <c r="A13097" s="160"/>
      <c r="B13097" s="161"/>
      <c r="C13097" s="134"/>
      <c r="D13097" s="159"/>
      <c r="E13097" s="60"/>
      <c r="F13097" s="60"/>
    </row>
    <row r="13098" spans="1:6" s="182" customFormat="1">
      <c r="A13098" s="160"/>
      <c r="B13098" s="161"/>
      <c r="C13098" s="134"/>
      <c r="D13098" s="159"/>
      <c r="E13098" s="60"/>
      <c r="F13098" s="60"/>
    </row>
    <row r="13099" spans="1:6" s="182" customFormat="1">
      <c r="A13099" s="160"/>
      <c r="B13099" s="161"/>
      <c r="C13099" s="134"/>
      <c r="D13099" s="159"/>
      <c r="E13099" s="60"/>
      <c r="F13099" s="60"/>
    </row>
    <row r="13100" spans="1:6" s="182" customFormat="1">
      <c r="A13100" s="160"/>
      <c r="B13100" s="161"/>
      <c r="C13100" s="134"/>
      <c r="D13100" s="159"/>
      <c r="E13100" s="60"/>
      <c r="F13100" s="60"/>
    </row>
    <row r="13101" spans="1:6" s="182" customFormat="1">
      <c r="A13101" s="160"/>
      <c r="B13101" s="161"/>
      <c r="C13101" s="134"/>
      <c r="D13101" s="159"/>
      <c r="E13101" s="60"/>
      <c r="F13101" s="60"/>
    </row>
    <row r="13102" spans="1:6" s="182" customFormat="1">
      <c r="A13102" s="160"/>
      <c r="B13102" s="161"/>
      <c r="C13102" s="134"/>
      <c r="D13102" s="159"/>
      <c r="E13102" s="60"/>
      <c r="F13102" s="60"/>
    </row>
    <row r="13103" spans="1:6" s="182" customFormat="1">
      <c r="A13103" s="160"/>
      <c r="B13103" s="161"/>
      <c r="C13103" s="134"/>
      <c r="D13103" s="159"/>
      <c r="E13103" s="60"/>
      <c r="F13103" s="60"/>
    </row>
    <row r="13104" spans="1:6" s="182" customFormat="1">
      <c r="A13104" s="160"/>
      <c r="B13104" s="161"/>
      <c r="C13104" s="134"/>
      <c r="D13104" s="159"/>
      <c r="E13104" s="60"/>
      <c r="F13104" s="60"/>
    </row>
    <row r="13105" spans="1:6" s="182" customFormat="1">
      <c r="A13105" s="160"/>
      <c r="B13105" s="161"/>
      <c r="C13105" s="134"/>
      <c r="D13105" s="159"/>
      <c r="E13105" s="60"/>
      <c r="F13105" s="60"/>
    </row>
    <row r="13106" spans="1:6" s="182" customFormat="1">
      <c r="A13106" s="160"/>
      <c r="B13106" s="161"/>
      <c r="C13106" s="134"/>
      <c r="D13106" s="159"/>
      <c r="E13106" s="60"/>
      <c r="F13106" s="60"/>
    </row>
    <row r="13107" spans="1:6" s="182" customFormat="1">
      <c r="A13107" s="160"/>
      <c r="B13107" s="161"/>
      <c r="C13107" s="134"/>
      <c r="D13107" s="159"/>
      <c r="E13107" s="60"/>
      <c r="F13107" s="60"/>
    </row>
    <row r="13108" spans="1:6" s="182" customFormat="1">
      <c r="A13108" s="160"/>
      <c r="B13108" s="161"/>
      <c r="C13108" s="134"/>
      <c r="D13108" s="159"/>
      <c r="E13108" s="60"/>
      <c r="F13108" s="60"/>
    </row>
    <row r="13109" spans="1:6" s="182" customFormat="1">
      <c r="A13109" s="160"/>
      <c r="B13109" s="161"/>
      <c r="C13109" s="134"/>
      <c r="D13109" s="159"/>
      <c r="E13109" s="60"/>
      <c r="F13109" s="60"/>
    </row>
    <row r="13110" spans="1:6" s="182" customFormat="1">
      <c r="A13110" s="160"/>
      <c r="B13110" s="161"/>
      <c r="C13110" s="134"/>
      <c r="D13110" s="159"/>
      <c r="E13110" s="60"/>
      <c r="F13110" s="60"/>
    </row>
    <row r="13111" spans="1:6" s="182" customFormat="1">
      <c r="A13111" s="160"/>
      <c r="B13111" s="161"/>
      <c r="C13111" s="134"/>
      <c r="D13111" s="159"/>
      <c r="E13111" s="60"/>
      <c r="F13111" s="60"/>
    </row>
    <row r="13112" spans="1:6" s="182" customFormat="1">
      <c r="A13112" s="160"/>
      <c r="B13112" s="161"/>
      <c r="C13112" s="134"/>
      <c r="D13112" s="159"/>
      <c r="E13112" s="60"/>
      <c r="F13112" s="60"/>
    </row>
    <row r="13113" spans="1:6" s="182" customFormat="1">
      <c r="A13113" s="160"/>
      <c r="B13113" s="161"/>
      <c r="C13113" s="134"/>
      <c r="D13113" s="159"/>
      <c r="E13113" s="60"/>
      <c r="F13113" s="60"/>
    </row>
    <row r="13114" spans="1:6" s="182" customFormat="1">
      <c r="A13114" s="160"/>
      <c r="B13114" s="161"/>
      <c r="C13114" s="134"/>
      <c r="D13114" s="159"/>
      <c r="E13114" s="60"/>
      <c r="F13114" s="60"/>
    </row>
    <row r="13115" spans="1:6" s="182" customFormat="1">
      <c r="A13115" s="160"/>
      <c r="B13115" s="161"/>
      <c r="C13115" s="134"/>
      <c r="D13115" s="159"/>
      <c r="E13115" s="60"/>
      <c r="F13115" s="60"/>
    </row>
    <row r="13116" spans="1:6" s="182" customFormat="1">
      <c r="A13116" s="160"/>
      <c r="B13116" s="161"/>
      <c r="C13116" s="134"/>
      <c r="D13116" s="159"/>
      <c r="E13116" s="60"/>
      <c r="F13116" s="60"/>
    </row>
    <row r="13117" spans="1:6" s="182" customFormat="1">
      <c r="A13117" s="160"/>
      <c r="B13117" s="161"/>
      <c r="C13117" s="134"/>
      <c r="D13117" s="159"/>
      <c r="E13117" s="60"/>
      <c r="F13117" s="60"/>
    </row>
    <row r="13118" spans="1:6" s="182" customFormat="1">
      <c r="A13118" s="160"/>
      <c r="B13118" s="161"/>
      <c r="C13118" s="134"/>
      <c r="D13118" s="159"/>
      <c r="E13118" s="60"/>
      <c r="F13118" s="60"/>
    </row>
    <row r="13119" spans="1:6" s="182" customFormat="1">
      <c r="A13119" s="160"/>
      <c r="B13119" s="161"/>
      <c r="C13119" s="134"/>
      <c r="D13119" s="159"/>
      <c r="E13119" s="60"/>
      <c r="F13119" s="60"/>
    </row>
    <row r="13120" spans="1:6" s="182" customFormat="1">
      <c r="A13120" s="160"/>
      <c r="B13120" s="161"/>
      <c r="C13120" s="134"/>
      <c r="D13120" s="159"/>
      <c r="E13120" s="60"/>
      <c r="F13120" s="60"/>
    </row>
    <row r="13121" spans="1:6" s="182" customFormat="1">
      <c r="A13121" s="160"/>
      <c r="B13121" s="161"/>
      <c r="C13121" s="134"/>
      <c r="D13121" s="159"/>
      <c r="E13121" s="60"/>
      <c r="F13121" s="60"/>
    </row>
    <row r="13122" spans="1:6" s="182" customFormat="1">
      <c r="A13122" s="160"/>
      <c r="B13122" s="161"/>
      <c r="C13122" s="134"/>
      <c r="D13122" s="159"/>
      <c r="E13122" s="60"/>
      <c r="F13122" s="60"/>
    </row>
    <row r="13123" spans="1:6" s="182" customFormat="1">
      <c r="A13123" s="160"/>
      <c r="B13123" s="161"/>
      <c r="C13123" s="134"/>
      <c r="D13123" s="159"/>
      <c r="E13123" s="60"/>
      <c r="F13123" s="60"/>
    </row>
    <row r="13124" spans="1:6" s="182" customFormat="1">
      <c r="A13124" s="160"/>
      <c r="B13124" s="161"/>
      <c r="C13124" s="134"/>
      <c r="D13124" s="159"/>
      <c r="E13124" s="60"/>
      <c r="F13124" s="60"/>
    </row>
    <row r="13125" spans="1:6" s="182" customFormat="1">
      <c r="A13125" s="160"/>
      <c r="B13125" s="161"/>
      <c r="C13125" s="134"/>
      <c r="D13125" s="159"/>
      <c r="E13125" s="60"/>
      <c r="F13125" s="60"/>
    </row>
    <row r="13126" spans="1:6" s="182" customFormat="1">
      <c r="A13126" s="160"/>
      <c r="B13126" s="161"/>
      <c r="C13126" s="134"/>
      <c r="D13126" s="159"/>
      <c r="E13126" s="60"/>
      <c r="F13126" s="60"/>
    </row>
    <row r="13127" spans="1:6" s="182" customFormat="1">
      <c r="A13127" s="160"/>
      <c r="B13127" s="161"/>
      <c r="C13127" s="134"/>
      <c r="D13127" s="159"/>
      <c r="E13127" s="60"/>
      <c r="F13127" s="60"/>
    </row>
    <row r="13128" spans="1:6" s="182" customFormat="1">
      <c r="A13128" s="160"/>
      <c r="B13128" s="161"/>
      <c r="C13128" s="134"/>
      <c r="D13128" s="159"/>
      <c r="E13128" s="60"/>
      <c r="F13128" s="60"/>
    </row>
    <row r="13129" spans="1:6" s="182" customFormat="1">
      <c r="A13129" s="160"/>
      <c r="B13129" s="161"/>
      <c r="C13129" s="134"/>
      <c r="D13129" s="159"/>
      <c r="E13129" s="60"/>
      <c r="F13129" s="60"/>
    </row>
    <row r="13130" spans="1:6" s="182" customFormat="1">
      <c r="A13130" s="160"/>
      <c r="B13130" s="161"/>
      <c r="C13130" s="134"/>
      <c r="D13130" s="159"/>
      <c r="E13130" s="60"/>
      <c r="F13130" s="60"/>
    </row>
    <row r="13131" spans="1:6" s="182" customFormat="1">
      <c r="A13131" s="160"/>
      <c r="B13131" s="161"/>
      <c r="C13131" s="134"/>
      <c r="D13131" s="159"/>
      <c r="E13131" s="60"/>
      <c r="F13131" s="60"/>
    </row>
    <row r="13132" spans="1:6" s="182" customFormat="1">
      <c r="A13132" s="160"/>
      <c r="B13132" s="161"/>
      <c r="C13132" s="134"/>
      <c r="D13132" s="159"/>
      <c r="E13132" s="60"/>
      <c r="F13132" s="60"/>
    </row>
    <row r="13133" spans="1:6" s="182" customFormat="1">
      <c r="A13133" s="160"/>
      <c r="B13133" s="161"/>
      <c r="C13133" s="134"/>
      <c r="D13133" s="159"/>
      <c r="E13133" s="60"/>
      <c r="F13133" s="60"/>
    </row>
    <row r="13134" spans="1:6" s="182" customFormat="1">
      <c r="A13134" s="160"/>
      <c r="B13134" s="161"/>
      <c r="C13134" s="134"/>
      <c r="D13134" s="159"/>
      <c r="E13134" s="60"/>
      <c r="F13134" s="60"/>
    </row>
    <row r="13135" spans="1:6" s="182" customFormat="1">
      <c r="A13135" s="160"/>
      <c r="B13135" s="161"/>
      <c r="C13135" s="134"/>
      <c r="D13135" s="159"/>
      <c r="E13135" s="60"/>
      <c r="F13135" s="60"/>
    </row>
    <row r="13136" spans="1:6" s="182" customFormat="1">
      <c r="A13136" s="160"/>
      <c r="B13136" s="161"/>
      <c r="C13136" s="134"/>
      <c r="D13136" s="159"/>
      <c r="E13136" s="60"/>
      <c r="F13136" s="60"/>
    </row>
    <row r="13137" spans="1:10" s="182" customFormat="1">
      <c r="A13137" s="160"/>
      <c r="B13137" s="161"/>
      <c r="C13137" s="134"/>
      <c r="D13137" s="159"/>
      <c r="E13137" s="60"/>
      <c r="F13137" s="60"/>
    </row>
    <row r="13138" spans="1:10" s="182" customFormat="1">
      <c r="A13138" s="160"/>
      <c r="B13138" s="161"/>
      <c r="C13138" s="134"/>
      <c r="D13138" s="159"/>
      <c r="E13138" s="60"/>
      <c r="F13138" s="60"/>
    </row>
    <row r="13139" spans="1:10" s="182" customFormat="1">
      <c r="A13139" s="160"/>
      <c r="B13139" s="161"/>
      <c r="C13139" s="134"/>
      <c r="D13139" s="159"/>
      <c r="E13139" s="60"/>
      <c r="F13139" s="60"/>
    </row>
    <row r="13140" spans="1:10" s="182" customFormat="1">
      <c r="A13140" s="160"/>
      <c r="B13140" s="161"/>
      <c r="C13140" s="134"/>
      <c r="D13140" s="159"/>
      <c r="E13140" s="60"/>
      <c r="F13140" s="60"/>
    </row>
    <row r="13141" spans="1:10" s="182" customFormat="1">
      <c r="A13141" s="160"/>
      <c r="B13141" s="161"/>
      <c r="C13141" s="134"/>
      <c r="D13141" s="159"/>
      <c r="E13141" s="60"/>
      <c r="F13141" s="60"/>
    </row>
    <row r="13142" spans="1:10" s="182" customFormat="1">
      <c r="A13142" s="160"/>
      <c r="B13142" s="161"/>
      <c r="C13142" s="134"/>
      <c r="D13142" s="159"/>
      <c r="E13142" s="60"/>
      <c r="F13142" s="60"/>
    </row>
    <row r="13143" spans="1:10" s="182" customFormat="1">
      <c r="A13143" s="160"/>
      <c r="B13143" s="161"/>
      <c r="C13143" s="134"/>
      <c r="D13143" s="159"/>
      <c r="E13143" s="60"/>
      <c r="F13143" s="60"/>
    </row>
    <row r="13144" spans="1:10" s="182" customFormat="1">
      <c r="A13144" s="160"/>
      <c r="B13144" s="161"/>
      <c r="C13144" s="134"/>
      <c r="D13144" s="159"/>
      <c r="E13144" s="60"/>
      <c r="F13144" s="60"/>
    </row>
    <row r="13145" spans="1:10" s="182" customFormat="1">
      <c r="A13145" s="160"/>
      <c r="B13145" s="161"/>
      <c r="C13145" s="134"/>
      <c r="D13145" s="159"/>
      <c r="E13145" s="60"/>
      <c r="F13145" s="60"/>
    </row>
    <row r="13146" spans="1:10" s="182" customFormat="1">
      <c r="A13146" s="160"/>
      <c r="B13146" s="161"/>
      <c r="C13146" s="134"/>
      <c r="D13146" s="159"/>
      <c r="E13146" s="60"/>
      <c r="F13146" s="60"/>
    </row>
    <row r="13147" spans="1:10" s="182" customFormat="1">
      <c r="A13147" s="160"/>
      <c r="B13147" s="161"/>
      <c r="C13147" s="134"/>
      <c r="D13147" s="159"/>
      <c r="E13147" s="60"/>
      <c r="F13147" s="60"/>
    </row>
    <row r="13148" spans="1:10" s="182" customFormat="1">
      <c r="A13148" s="160"/>
      <c r="B13148" s="161"/>
      <c r="C13148" s="134"/>
      <c r="D13148" s="159"/>
      <c r="E13148" s="60"/>
      <c r="F13148" s="60"/>
    </row>
    <row r="13149" spans="1:10" s="182" customFormat="1">
      <c r="A13149" s="160"/>
      <c r="B13149" s="161"/>
      <c r="C13149" s="134"/>
      <c r="D13149" s="159"/>
      <c r="E13149" s="60"/>
      <c r="F13149" s="60"/>
    </row>
    <row r="13150" spans="1:10" s="182" customFormat="1">
      <c r="A13150" s="160"/>
      <c r="B13150" s="161"/>
      <c r="C13150" s="134"/>
      <c r="D13150" s="159"/>
      <c r="E13150" s="60"/>
      <c r="F13150" s="60"/>
    </row>
    <row r="13151" spans="1:10" s="182" customFormat="1">
      <c r="A13151" s="160"/>
      <c r="B13151" s="161"/>
      <c r="C13151" s="134"/>
      <c r="D13151" s="159"/>
      <c r="E13151" s="60"/>
      <c r="F13151" s="60"/>
    </row>
    <row r="13152" spans="1:10" s="182" customFormat="1">
      <c r="A13152" s="160"/>
      <c r="B13152" s="161"/>
      <c r="C13152" s="134"/>
      <c r="D13152" s="159"/>
      <c r="E13152" s="60"/>
      <c r="F13152" s="60"/>
      <c r="G13152" s="145"/>
      <c r="H13152" s="145"/>
      <c r="I13152" s="145"/>
      <c r="J13152" s="145"/>
    </row>
    <row r="13153" spans="1:11" s="182" customFormat="1">
      <c r="A13153" s="160"/>
      <c r="B13153" s="161"/>
      <c r="C13153" s="134"/>
      <c r="D13153" s="159"/>
      <c r="E13153" s="60"/>
      <c r="F13153" s="60"/>
      <c r="G13153" s="145"/>
      <c r="H13153" s="145"/>
      <c r="I13153" s="145"/>
      <c r="J13153" s="145"/>
    </row>
    <row r="13154" spans="1:11" s="182" customFormat="1">
      <c r="A13154" s="160"/>
      <c r="B13154" s="161"/>
      <c r="C13154" s="134"/>
      <c r="D13154" s="159"/>
      <c r="E13154" s="60"/>
      <c r="F13154" s="60"/>
      <c r="G13154" s="145"/>
      <c r="H13154" s="145"/>
      <c r="I13154" s="145"/>
      <c r="J13154" s="145"/>
    </row>
    <row r="13155" spans="1:11" s="182" customFormat="1">
      <c r="A13155" s="160"/>
      <c r="B13155" s="161"/>
      <c r="C13155" s="134"/>
      <c r="D13155" s="159"/>
      <c r="E13155" s="60"/>
      <c r="F13155" s="60"/>
      <c r="G13155" s="145"/>
      <c r="H13155" s="145"/>
      <c r="I13155" s="145"/>
      <c r="J13155" s="145"/>
      <c r="K13155" s="145"/>
    </row>
    <row r="13156" spans="1:11" s="182" customFormat="1">
      <c r="A13156" s="160"/>
      <c r="B13156" s="161"/>
      <c r="C13156" s="134"/>
      <c r="D13156" s="159"/>
      <c r="E13156" s="60"/>
      <c r="F13156" s="60"/>
      <c r="G13156" s="145"/>
      <c r="H13156" s="145"/>
      <c r="I13156" s="145"/>
      <c r="J13156" s="145"/>
      <c r="K13156" s="145"/>
    </row>
    <row r="13157" spans="1:11" s="182" customFormat="1">
      <c r="A13157" s="160"/>
      <c r="B13157" s="161"/>
      <c r="C13157" s="134"/>
      <c r="D13157" s="159"/>
      <c r="E13157" s="60"/>
      <c r="F13157" s="60"/>
      <c r="G13157" s="145"/>
      <c r="H13157" s="145"/>
      <c r="I13157" s="145"/>
      <c r="J13157" s="145"/>
      <c r="K13157" s="145"/>
    </row>
    <row r="13158" spans="1:11" s="182" customFormat="1">
      <c r="A13158" s="160"/>
      <c r="B13158" s="161"/>
      <c r="C13158" s="134"/>
      <c r="D13158" s="159"/>
      <c r="E13158" s="60"/>
      <c r="F13158" s="60"/>
      <c r="G13158" s="145"/>
      <c r="H13158" s="145"/>
      <c r="I13158" s="145"/>
      <c r="J13158" s="145"/>
      <c r="K13158" s="145"/>
    </row>
    <row r="13204" spans="7:7">
      <c r="G13204" s="185"/>
    </row>
    <row r="13205" spans="7:7">
      <c r="G13205" s="185"/>
    </row>
    <row r="13206" spans="7:7">
      <c r="G13206" s="185"/>
    </row>
    <row r="13207" spans="7:7">
      <c r="G13207" s="185"/>
    </row>
    <row r="13208" spans="7:7">
      <c r="G13208" s="185"/>
    </row>
    <row r="13209" spans="7:7">
      <c r="G13209" s="185"/>
    </row>
    <row r="13210" spans="7:7">
      <c r="G13210" s="185"/>
    </row>
    <row r="13211" spans="7:7">
      <c r="G13211" s="185"/>
    </row>
    <row r="13212" spans="7:7">
      <c r="G13212" s="185"/>
    </row>
    <row r="13213" spans="7:7">
      <c r="G13213" s="185"/>
    </row>
    <row r="13214" spans="7:7">
      <c r="G13214" s="185"/>
    </row>
    <row r="13215" spans="7:7">
      <c r="G13215" s="185"/>
    </row>
    <row r="13216" spans="7:7">
      <c r="G13216" s="185"/>
    </row>
    <row r="13217" spans="7:7">
      <c r="G13217" s="185"/>
    </row>
    <row r="13218" spans="7:7">
      <c r="G13218" s="185"/>
    </row>
    <row r="13219" spans="7:7">
      <c r="G13219" s="185"/>
    </row>
    <row r="13220" spans="7:7">
      <c r="G13220" s="185"/>
    </row>
    <row r="13221" spans="7:7">
      <c r="G13221" s="185"/>
    </row>
    <row r="13222" spans="7:7">
      <c r="G13222" s="185"/>
    </row>
    <row r="13223" spans="7:7">
      <c r="G13223" s="185"/>
    </row>
    <row r="13224" spans="7:7">
      <c r="G13224" s="185"/>
    </row>
    <row r="13225" spans="7:7">
      <c r="G13225" s="185"/>
    </row>
    <row r="13226" spans="7:7">
      <c r="G13226" s="185"/>
    </row>
    <row r="13227" spans="7:7">
      <c r="G13227" s="185"/>
    </row>
    <row r="13228" spans="7:7">
      <c r="G13228" s="185"/>
    </row>
    <row r="13229" spans="7:7">
      <c r="G13229" s="185"/>
    </row>
    <row r="13230" spans="7:7">
      <c r="G13230" s="185"/>
    </row>
    <row r="13231" spans="7:7">
      <c r="G13231" s="185"/>
    </row>
    <row r="13232" spans="7:7">
      <c r="G13232" s="185"/>
    </row>
    <row r="13233" spans="7:7">
      <c r="G13233" s="185"/>
    </row>
    <row r="13234" spans="7:7">
      <c r="G13234" s="185"/>
    </row>
    <row r="13235" spans="7:7">
      <c r="G13235" s="185"/>
    </row>
    <row r="13236" spans="7:7">
      <c r="G13236" s="185"/>
    </row>
    <row r="13237" spans="7:7">
      <c r="G13237" s="185"/>
    </row>
    <row r="13238" spans="7:7">
      <c r="G13238" s="185"/>
    </row>
    <row r="13239" spans="7:7">
      <c r="G13239" s="185"/>
    </row>
    <row r="13240" spans="7:7">
      <c r="G13240" s="185"/>
    </row>
    <row r="13241" spans="7:7">
      <c r="G13241" s="185"/>
    </row>
    <row r="13242" spans="7:7">
      <c r="G13242" s="185"/>
    </row>
    <row r="13243" spans="7:7">
      <c r="G13243" s="185"/>
    </row>
    <row r="13244" spans="7:7">
      <c r="G13244" s="185"/>
    </row>
    <row r="13245" spans="7:7">
      <c r="G13245" s="185"/>
    </row>
    <row r="13246" spans="7:7">
      <c r="G13246" s="185"/>
    </row>
    <row r="13247" spans="7:7">
      <c r="G13247" s="185"/>
    </row>
    <row r="13248" spans="7:7">
      <c r="G13248" s="185"/>
    </row>
    <row r="13249" spans="7:7">
      <c r="G13249" s="185"/>
    </row>
    <row r="13250" spans="7:7">
      <c r="G13250" s="185"/>
    </row>
    <row r="13251" spans="7:7">
      <c r="G13251" s="185"/>
    </row>
    <row r="13252" spans="7:7">
      <c r="G13252" s="185"/>
    </row>
    <row r="13253" spans="7:7">
      <c r="G13253" s="185"/>
    </row>
    <row r="13254" spans="7:7">
      <c r="G13254" s="185"/>
    </row>
    <row r="13255" spans="7:7">
      <c r="G13255" s="185"/>
    </row>
    <row r="13256" spans="7:7">
      <c r="G13256" s="185"/>
    </row>
    <row r="13257" spans="7:7">
      <c r="G13257" s="185"/>
    </row>
    <row r="13258" spans="7:7">
      <c r="G13258" s="185"/>
    </row>
    <row r="13259" spans="7:7">
      <c r="G13259" s="185"/>
    </row>
    <row r="13260" spans="7:7">
      <c r="G13260" s="185"/>
    </row>
    <row r="13261" spans="7:7">
      <c r="G13261" s="185"/>
    </row>
    <row r="13262" spans="7:7">
      <c r="G13262" s="185"/>
    </row>
    <row r="13263" spans="7:7">
      <c r="G13263" s="185"/>
    </row>
    <row r="13264" spans="7:7">
      <c r="G13264" s="185"/>
    </row>
    <row r="13265" spans="7:7">
      <c r="G13265" s="185"/>
    </row>
    <row r="13266" spans="7:7">
      <c r="G13266" s="185"/>
    </row>
    <row r="13267" spans="7:7">
      <c r="G13267" s="185"/>
    </row>
    <row r="13268" spans="7:7">
      <c r="G13268" s="185"/>
    </row>
    <row r="13269" spans="7:7">
      <c r="G13269" s="185"/>
    </row>
    <row r="13270" spans="7:7">
      <c r="G13270" s="185"/>
    </row>
    <row r="13271" spans="7:7">
      <c r="G13271" s="185"/>
    </row>
    <row r="13272" spans="7:7">
      <c r="G13272" s="185"/>
    </row>
    <row r="13273" spans="7:7">
      <c r="G13273" s="185"/>
    </row>
    <row r="13274" spans="7:7">
      <c r="G13274" s="185"/>
    </row>
    <row r="13275" spans="7:7">
      <c r="G13275" s="185"/>
    </row>
    <row r="13276" spans="7:7">
      <c r="G13276" s="185"/>
    </row>
    <row r="13277" spans="7:7">
      <c r="G13277" s="185"/>
    </row>
    <row r="13278" spans="7:7">
      <c r="G13278" s="185"/>
    </row>
    <row r="13279" spans="7:7">
      <c r="G13279" s="185"/>
    </row>
    <row r="13280" spans="7:7">
      <c r="G13280" s="185"/>
    </row>
    <row r="13281" spans="7:7">
      <c r="G13281" s="185"/>
    </row>
    <row r="13282" spans="7:7">
      <c r="G13282" s="185"/>
    </row>
    <row r="13283" spans="7:7">
      <c r="G13283" s="185"/>
    </row>
    <row r="13284" spans="7:7">
      <c r="G13284" s="185"/>
    </row>
    <row r="13285" spans="7:7">
      <c r="G13285" s="185"/>
    </row>
    <row r="13286" spans="7:7">
      <c r="G13286" s="185"/>
    </row>
    <row r="13287" spans="7:7">
      <c r="G13287" s="185"/>
    </row>
    <row r="13288" spans="7:7">
      <c r="G13288" s="185"/>
    </row>
    <row r="13289" spans="7:7">
      <c r="G13289" s="185"/>
    </row>
    <row r="13290" spans="7:7">
      <c r="G13290" s="185"/>
    </row>
    <row r="13291" spans="7:7">
      <c r="G13291" s="185"/>
    </row>
    <row r="13292" spans="7:7">
      <c r="G13292" s="185"/>
    </row>
    <row r="13293" spans="7:7">
      <c r="G13293" s="185"/>
    </row>
    <row r="13294" spans="7:7">
      <c r="G13294" s="185"/>
    </row>
    <row r="13295" spans="7:7">
      <c r="G13295" s="185"/>
    </row>
    <row r="13296" spans="7:7">
      <c r="G13296" s="185"/>
    </row>
    <row r="13297" spans="7:7">
      <c r="G13297" s="185"/>
    </row>
    <row r="13298" spans="7:7">
      <c r="G13298" s="185"/>
    </row>
    <row r="13299" spans="7:7">
      <c r="G13299" s="185"/>
    </row>
    <row r="13300" spans="7:7">
      <c r="G13300" s="185"/>
    </row>
    <row r="13301" spans="7:7">
      <c r="G13301" s="185"/>
    </row>
    <row r="13302" spans="7:7">
      <c r="G13302" s="185"/>
    </row>
    <row r="13303" spans="7:7">
      <c r="G13303" s="185"/>
    </row>
    <row r="13304" spans="7:7">
      <c r="G13304" s="185"/>
    </row>
    <row r="13305" spans="7:7">
      <c r="G13305" s="185"/>
    </row>
    <row r="13306" spans="7:7">
      <c r="G13306" s="185"/>
    </row>
    <row r="13307" spans="7:7">
      <c r="G13307" s="185"/>
    </row>
    <row r="13308" spans="7:7">
      <c r="G13308" s="185"/>
    </row>
    <row r="13309" spans="7:7">
      <c r="G13309" s="185"/>
    </row>
    <row r="13310" spans="7:7">
      <c r="G13310" s="185"/>
    </row>
    <row r="13311" spans="7:7">
      <c r="G13311" s="185"/>
    </row>
    <row r="13312" spans="7:7">
      <c r="G13312" s="185"/>
    </row>
    <row r="13313" spans="7:7">
      <c r="G13313" s="185"/>
    </row>
    <row r="13314" spans="7:7">
      <c r="G13314" s="185"/>
    </row>
    <row r="13315" spans="7:7">
      <c r="G13315" s="185"/>
    </row>
    <row r="13316" spans="7:7">
      <c r="G13316" s="185"/>
    </row>
    <row r="13317" spans="7:7">
      <c r="G13317" s="185"/>
    </row>
    <row r="13318" spans="7:7">
      <c r="G13318" s="185"/>
    </row>
    <row r="13319" spans="7:7">
      <c r="G13319" s="185"/>
    </row>
    <row r="13320" spans="7:7">
      <c r="G13320" s="185"/>
    </row>
    <row r="13321" spans="7:7">
      <c r="G13321" s="185"/>
    </row>
    <row r="13322" spans="7:7">
      <c r="G13322" s="185"/>
    </row>
    <row r="13323" spans="7:7">
      <c r="G13323" s="185"/>
    </row>
    <row r="13324" spans="7:7">
      <c r="G13324" s="185"/>
    </row>
    <row r="13325" spans="7:7">
      <c r="G13325" s="185"/>
    </row>
    <row r="13326" spans="7:7">
      <c r="G13326" s="185"/>
    </row>
    <row r="13327" spans="7:7">
      <c r="G13327" s="185"/>
    </row>
    <row r="13328" spans="7:7">
      <c r="G13328" s="185"/>
    </row>
    <row r="13329" spans="7:7">
      <c r="G13329" s="185"/>
    </row>
    <row r="13330" spans="7:7">
      <c r="G13330" s="185"/>
    </row>
    <row r="13331" spans="7:7">
      <c r="G13331" s="185"/>
    </row>
    <row r="13332" spans="7:7">
      <c r="G13332" s="185"/>
    </row>
    <row r="13333" spans="7:7">
      <c r="G13333" s="185"/>
    </row>
    <row r="13334" spans="7:7">
      <c r="G13334" s="185"/>
    </row>
    <row r="13335" spans="7:7">
      <c r="G13335" s="185"/>
    </row>
    <row r="13336" spans="7:7">
      <c r="G13336" s="185"/>
    </row>
    <row r="13337" spans="7:7">
      <c r="G13337" s="185"/>
    </row>
    <row r="13338" spans="7:7">
      <c r="G13338" s="185"/>
    </row>
    <row r="13339" spans="7:7">
      <c r="G13339" s="185"/>
    </row>
    <row r="13340" spans="7:7">
      <c r="G13340" s="185"/>
    </row>
    <row r="13341" spans="7:7">
      <c r="G13341" s="185"/>
    </row>
    <row r="13342" spans="7:7">
      <c r="G13342" s="185"/>
    </row>
    <row r="13343" spans="7:7">
      <c r="G13343" s="185"/>
    </row>
    <row r="13344" spans="7:7">
      <c r="G13344" s="185"/>
    </row>
    <row r="13345" spans="7:7">
      <c r="G13345" s="185"/>
    </row>
    <row r="13346" spans="7:7">
      <c r="G13346" s="185"/>
    </row>
    <row r="13347" spans="7:7">
      <c r="G13347" s="185"/>
    </row>
    <row r="13348" spans="7:7">
      <c r="G13348" s="185"/>
    </row>
    <row r="13349" spans="7:7">
      <c r="G13349" s="185"/>
    </row>
    <row r="13350" spans="7:7">
      <c r="G13350" s="185"/>
    </row>
    <row r="13351" spans="7:7">
      <c r="G13351" s="185"/>
    </row>
    <row r="13352" spans="7:7">
      <c r="G13352" s="185"/>
    </row>
    <row r="13353" spans="7:7">
      <c r="G13353" s="185"/>
    </row>
    <row r="13354" spans="7:7">
      <c r="G13354" s="185"/>
    </row>
    <row r="13355" spans="7:7">
      <c r="G13355" s="185"/>
    </row>
    <row r="13356" spans="7:7">
      <c r="G13356" s="185"/>
    </row>
    <row r="13357" spans="7:7">
      <c r="G13357" s="185"/>
    </row>
    <row r="13358" spans="7:7">
      <c r="G13358" s="185"/>
    </row>
    <row r="13359" spans="7:7">
      <c r="G13359" s="185"/>
    </row>
    <row r="13360" spans="7:7">
      <c r="G13360" s="185"/>
    </row>
    <row r="13361" spans="7:7">
      <c r="G13361" s="185"/>
    </row>
    <row r="13362" spans="7:7">
      <c r="G13362" s="185"/>
    </row>
    <row r="13363" spans="7:7">
      <c r="G13363" s="185"/>
    </row>
    <row r="13364" spans="7:7">
      <c r="G13364" s="185"/>
    </row>
    <row r="13365" spans="7:7">
      <c r="G13365" s="185"/>
    </row>
    <row r="13366" spans="7:7">
      <c r="G13366" s="185"/>
    </row>
    <row r="13367" spans="7:7">
      <c r="G13367" s="185"/>
    </row>
    <row r="13368" spans="7:7">
      <c r="G13368" s="185"/>
    </row>
    <row r="13369" spans="7:7">
      <c r="G13369" s="185"/>
    </row>
    <row r="13370" spans="7:7">
      <c r="G13370" s="185"/>
    </row>
    <row r="13371" spans="7:7">
      <c r="G13371" s="185"/>
    </row>
    <row r="13372" spans="7:7">
      <c r="G13372" s="185"/>
    </row>
    <row r="13373" spans="7:7">
      <c r="G13373" s="185"/>
    </row>
    <row r="13374" spans="7:7">
      <c r="G13374" s="185"/>
    </row>
    <row r="13375" spans="7:7">
      <c r="G13375" s="185"/>
    </row>
    <row r="13376" spans="7:7">
      <c r="G13376" s="185"/>
    </row>
    <row r="13377" spans="7:7">
      <c r="G13377" s="185"/>
    </row>
    <row r="13378" spans="7:7">
      <c r="G13378" s="185"/>
    </row>
    <row r="13379" spans="7:7">
      <c r="G13379" s="185"/>
    </row>
    <row r="13380" spans="7:7">
      <c r="G13380" s="185"/>
    </row>
    <row r="13381" spans="7:7">
      <c r="G13381" s="185"/>
    </row>
    <row r="13382" spans="7:7">
      <c r="G13382" s="185"/>
    </row>
    <row r="13383" spans="7:7">
      <c r="G13383" s="185"/>
    </row>
    <row r="13384" spans="7:7">
      <c r="G13384" s="185"/>
    </row>
    <row r="13385" spans="7:7">
      <c r="G13385" s="185"/>
    </row>
    <row r="13386" spans="7:7">
      <c r="G13386" s="185"/>
    </row>
    <row r="13387" spans="7:7">
      <c r="G13387" s="185"/>
    </row>
    <row r="13388" spans="7:7">
      <c r="G13388" s="185"/>
    </row>
    <row r="13389" spans="7:7">
      <c r="G13389" s="185"/>
    </row>
    <row r="13390" spans="7:7">
      <c r="G13390" s="185"/>
    </row>
    <row r="13391" spans="7:7">
      <c r="G13391" s="185"/>
    </row>
    <row r="13392" spans="7:7">
      <c r="G13392" s="185"/>
    </row>
    <row r="13393" spans="7:7">
      <c r="G13393" s="185"/>
    </row>
    <row r="13394" spans="7:7">
      <c r="G13394" s="185"/>
    </row>
    <row r="13395" spans="7:7">
      <c r="G13395" s="185"/>
    </row>
    <row r="13396" spans="7:7">
      <c r="G13396" s="185"/>
    </row>
    <row r="13397" spans="7:7">
      <c r="G13397" s="185"/>
    </row>
    <row r="13398" spans="7:7">
      <c r="G13398" s="185"/>
    </row>
    <row r="13399" spans="7:7">
      <c r="G13399" s="185"/>
    </row>
    <row r="13400" spans="7:7">
      <c r="G13400" s="185"/>
    </row>
    <row r="13401" spans="7:7">
      <c r="G13401" s="185"/>
    </row>
    <row r="13402" spans="7:7">
      <c r="G13402" s="185"/>
    </row>
    <row r="13403" spans="7:7">
      <c r="G13403" s="185"/>
    </row>
    <row r="13404" spans="7:7">
      <c r="G13404" s="185"/>
    </row>
    <row r="13405" spans="7:7">
      <c r="G13405" s="185"/>
    </row>
    <row r="13406" spans="7:7">
      <c r="G13406" s="185"/>
    </row>
    <row r="13407" spans="7:7">
      <c r="G13407" s="185"/>
    </row>
    <row r="13408" spans="7:7">
      <c r="G13408" s="185"/>
    </row>
    <row r="13409" spans="7:7">
      <c r="G13409" s="185"/>
    </row>
    <row r="13410" spans="7:7">
      <c r="G13410" s="185"/>
    </row>
    <row r="13411" spans="7:7">
      <c r="G13411" s="185"/>
    </row>
    <row r="13412" spans="7:7">
      <c r="G13412" s="185"/>
    </row>
    <row r="13413" spans="7:7">
      <c r="G13413" s="185"/>
    </row>
    <row r="13414" spans="7:7">
      <c r="G13414" s="185"/>
    </row>
    <row r="13415" spans="7:7">
      <c r="G13415" s="185"/>
    </row>
    <row r="13416" spans="7:7">
      <c r="G13416" s="185"/>
    </row>
    <row r="13417" spans="7:7">
      <c r="G13417" s="185"/>
    </row>
    <row r="13418" spans="7:7">
      <c r="G13418" s="185"/>
    </row>
    <row r="13419" spans="7:7">
      <c r="G13419" s="185"/>
    </row>
    <row r="13420" spans="7:7">
      <c r="G13420" s="185"/>
    </row>
    <row r="13421" spans="7:7">
      <c r="G13421" s="185"/>
    </row>
    <row r="13422" spans="7:7">
      <c r="G13422" s="185"/>
    </row>
    <row r="13423" spans="7:7">
      <c r="G13423" s="185"/>
    </row>
    <row r="13424" spans="7:7">
      <c r="G13424" s="185"/>
    </row>
    <row r="13425" spans="7:7">
      <c r="G13425" s="185"/>
    </row>
    <row r="13426" spans="7:7">
      <c r="G13426" s="185"/>
    </row>
    <row r="13427" spans="7:7">
      <c r="G13427" s="185"/>
    </row>
    <row r="13428" spans="7:7">
      <c r="G13428" s="185"/>
    </row>
    <row r="13429" spans="7:7">
      <c r="G13429" s="185"/>
    </row>
    <row r="13430" spans="7:7">
      <c r="G13430" s="185"/>
    </row>
    <row r="13431" spans="7:7">
      <c r="G13431" s="185"/>
    </row>
    <row r="13432" spans="7:7">
      <c r="G13432" s="185"/>
    </row>
    <row r="13433" spans="7:7">
      <c r="G13433" s="185"/>
    </row>
    <row r="13434" spans="7:7">
      <c r="G13434" s="185"/>
    </row>
    <row r="13435" spans="7:7">
      <c r="G13435" s="185"/>
    </row>
    <row r="13436" spans="7:7">
      <c r="G13436" s="185"/>
    </row>
    <row r="13437" spans="7:7">
      <c r="G13437" s="185"/>
    </row>
    <row r="13438" spans="7:7">
      <c r="G13438" s="185"/>
    </row>
    <row r="13439" spans="7:7">
      <c r="G13439" s="185"/>
    </row>
    <row r="13440" spans="7:7">
      <c r="G13440" s="185"/>
    </row>
    <row r="13441" spans="7:7">
      <c r="G13441" s="185"/>
    </row>
    <row r="13442" spans="7:7">
      <c r="G13442" s="185"/>
    </row>
    <row r="13443" spans="7:7">
      <c r="G13443" s="185"/>
    </row>
    <row r="13444" spans="7:7">
      <c r="G13444" s="185"/>
    </row>
    <row r="13445" spans="7:7">
      <c r="G13445" s="185"/>
    </row>
    <row r="13446" spans="7:7">
      <c r="G13446" s="185"/>
    </row>
    <row r="13447" spans="7:7">
      <c r="G13447" s="185"/>
    </row>
    <row r="13448" spans="7:7">
      <c r="G13448" s="185"/>
    </row>
    <row r="13449" spans="7:7">
      <c r="G13449" s="185"/>
    </row>
    <row r="13450" spans="7:7">
      <c r="G13450" s="185"/>
    </row>
    <row r="13451" spans="7:7">
      <c r="G13451" s="185"/>
    </row>
    <row r="13452" spans="7:7">
      <c r="G13452" s="185"/>
    </row>
    <row r="13453" spans="7:7">
      <c r="G13453" s="185"/>
    </row>
    <row r="13454" spans="7:7">
      <c r="G13454" s="185"/>
    </row>
    <row r="13455" spans="7:7">
      <c r="G13455" s="185"/>
    </row>
    <row r="13456" spans="7:7">
      <c r="G13456" s="185"/>
    </row>
    <row r="13457" spans="7:7">
      <c r="G13457" s="185"/>
    </row>
    <row r="13458" spans="7:7">
      <c r="G13458" s="185"/>
    </row>
    <row r="13459" spans="7:7">
      <c r="G13459" s="185"/>
    </row>
    <row r="13460" spans="7:7">
      <c r="G13460" s="185"/>
    </row>
    <row r="13461" spans="7:7">
      <c r="G13461" s="185"/>
    </row>
    <row r="13462" spans="7:7">
      <c r="G13462" s="185"/>
    </row>
    <row r="13463" spans="7:7">
      <c r="G13463" s="185"/>
    </row>
    <row r="13464" spans="7:7">
      <c r="G13464" s="185"/>
    </row>
    <row r="13465" spans="7:7">
      <c r="G13465" s="185"/>
    </row>
    <row r="13466" spans="7:7">
      <c r="G13466" s="185"/>
    </row>
    <row r="13467" spans="7:7">
      <c r="G13467" s="185"/>
    </row>
    <row r="13468" spans="7:7">
      <c r="G13468" s="185"/>
    </row>
    <row r="13469" spans="7:7">
      <c r="G13469" s="185"/>
    </row>
    <row r="13470" spans="7:7">
      <c r="G13470" s="185"/>
    </row>
    <row r="13471" spans="7:7">
      <c r="G13471" s="185"/>
    </row>
    <row r="13472" spans="7:7">
      <c r="G13472" s="185"/>
    </row>
    <row r="13473" spans="7:7">
      <c r="G13473" s="185"/>
    </row>
    <row r="13474" spans="7:7">
      <c r="G13474" s="185"/>
    </row>
    <row r="13475" spans="7:7">
      <c r="G13475" s="185"/>
    </row>
    <row r="13476" spans="7:7">
      <c r="G13476" s="185"/>
    </row>
    <row r="13477" spans="7:7">
      <c r="G13477" s="185"/>
    </row>
    <row r="13478" spans="7:7">
      <c r="G13478" s="185"/>
    </row>
    <row r="13479" spans="7:7">
      <c r="G13479" s="185"/>
    </row>
    <row r="13480" spans="7:7">
      <c r="G13480" s="185"/>
    </row>
    <row r="13481" spans="7:7">
      <c r="G13481" s="185"/>
    </row>
    <row r="13482" spans="7:7">
      <c r="G13482" s="185"/>
    </row>
    <row r="13483" spans="7:7">
      <c r="G13483" s="185"/>
    </row>
    <row r="13484" spans="7:7">
      <c r="G13484" s="185"/>
    </row>
    <row r="13485" spans="7:7">
      <c r="G13485" s="185"/>
    </row>
    <row r="13486" spans="7:7">
      <c r="G13486" s="185"/>
    </row>
    <row r="13487" spans="7:7">
      <c r="G13487" s="185"/>
    </row>
    <row r="13488" spans="7:7">
      <c r="G13488" s="185"/>
    </row>
    <row r="13489" spans="7:7">
      <c r="G13489" s="185"/>
    </row>
    <row r="13490" spans="7:7">
      <c r="G13490" s="185"/>
    </row>
    <row r="13491" spans="7:7">
      <c r="G13491" s="185"/>
    </row>
    <row r="13492" spans="7:7">
      <c r="G13492" s="185"/>
    </row>
    <row r="13493" spans="7:7">
      <c r="G13493" s="185"/>
    </row>
    <row r="13494" spans="7:7">
      <c r="G13494" s="185"/>
    </row>
    <row r="13495" spans="7:7">
      <c r="G13495" s="185"/>
    </row>
    <row r="13496" spans="7:7">
      <c r="G13496" s="185"/>
    </row>
    <row r="13497" spans="7:7">
      <c r="G13497" s="185"/>
    </row>
    <row r="13498" spans="7:7">
      <c r="G13498" s="185"/>
    </row>
    <row r="13499" spans="7:7">
      <c r="G13499" s="185"/>
    </row>
    <row r="13500" spans="7:7">
      <c r="G13500" s="185"/>
    </row>
    <row r="13501" spans="7:7">
      <c r="G13501" s="185"/>
    </row>
    <row r="13502" spans="7:7">
      <c r="G13502" s="185"/>
    </row>
    <row r="13503" spans="7:7">
      <c r="G13503" s="185"/>
    </row>
    <row r="13504" spans="7:7">
      <c r="G13504" s="185"/>
    </row>
    <row r="13505" spans="7:7">
      <c r="G13505" s="185"/>
    </row>
    <row r="13506" spans="7:7">
      <c r="G13506" s="185"/>
    </row>
    <row r="13507" spans="7:7">
      <c r="G13507" s="185"/>
    </row>
    <row r="13508" spans="7:7">
      <c r="G13508" s="185"/>
    </row>
    <row r="13509" spans="7:7">
      <c r="G13509" s="185"/>
    </row>
    <row r="13510" spans="7:7">
      <c r="G13510" s="185"/>
    </row>
    <row r="13511" spans="7:7">
      <c r="G13511" s="185"/>
    </row>
    <row r="13512" spans="7:7">
      <c r="G13512" s="185"/>
    </row>
    <row r="13513" spans="7:7">
      <c r="G13513" s="185"/>
    </row>
    <row r="13514" spans="7:7">
      <c r="G13514" s="185"/>
    </row>
    <row r="13515" spans="7:7">
      <c r="G13515" s="185"/>
    </row>
    <row r="13516" spans="7:7">
      <c r="G13516" s="185"/>
    </row>
    <row r="13517" spans="7:7">
      <c r="G13517" s="185"/>
    </row>
    <row r="13518" spans="7:7">
      <c r="G13518" s="185"/>
    </row>
    <row r="13519" spans="7:7">
      <c r="G13519" s="185"/>
    </row>
    <row r="13520" spans="7:7">
      <c r="G13520" s="185"/>
    </row>
    <row r="13521" spans="7:7">
      <c r="G13521" s="185"/>
    </row>
    <row r="13522" spans="7:7">
      <c r="G13522" s="185"/>
    </row>
    <row r="13523" spans="7:7">
      <c r="G13523" s="185"/>
    </row>
    <row r="13524" spans="7:7">
      <c r="G13524" s="185"/>
    </row>
    <row r="13525" spans="7:7">
      <c r="G13525" s="185"/>
    </row>
    <row r="13526" spans="7:7">
      <c r="G13526" s="185"/>
    </row>
    <row r="13527" spans="7:7">
      <c r="G13527" s="185"/>
    </row>
    <row r="13528" spans="7:7">
      <c r="G13528" s="185"/>
    </row>
    <row r="13529" spans="7:7">
      <c r="G13529" s="185"/>
    </row>
    <row r="13530" spans="7:7">
      <c r="G13530" s="185"/>
    </row>
    <row r="13531" spans="7:7">
      <c r="G13531" s="185"/>
    </row>
    <row r="13532" spans="7:7">
      <c r="G13532" s="185"/>
    </row>
    <row r="13533" spans="7:7">
      <c r="G13533" s="185"/>
    </row>
    <row r="13534" spans="7:7">
      <c r="G13534" s="185"/>
    </row>
    <row r="13535" spans="7:7">
      <c r="G13535" s="185"/>
    </row>
    <row r="13536" spans="7:7">
      <c r="G13536" s="185"/>
    </row>
    <row r="13537" spans="7:7">
      <c r="G13537" s="185"/>
    </row>
    <row r="13538" spans="7:7">
      <c r="G13538" s="185"/>
    </row>
    <row r="13539" spans="7:7">
      <c r="G13539" s="185"/>
    </row>
    <row r="13540" spans="7:7">
      <c r="G13540" s="185"/>
    </row>
    <row r="13541" spans="7:7">
      <c r="G13541" s="185"/>
    </row>
    <row r="13542" spans="7:7">
      <c r="G13542" s="185"/>
    </row>
    <row r="13543" spans="7:7">
      <c r="G13543" s="185"/>
    </row>
    <row r="13544" spans="7:7">
      <c r="G13544" s="185"/>
    </row>
    <row r="13545" spans="7:7">
      <c r="G13545" s="185"/>
    </row>
    <row r="13546" spans="7:7">
      <c r="G13546" s="185"/>
    </row>
    <row r="13547" spans="7:7">
      <c r="G13547" s="185"/>
    </row>
    <row r="13548" spans="7:7">
      <c r="G13548" s="185"/>
    </row>
    <row r="13549" spans="7:7">
      <c r="G13549" s="185"/>
    </row>
    <row r="13550" spans="7:7">
      <c r="G13550" s="185"/>
    </row>
    <row r="13551" spans="7:7">
      <c r="G13551" s="185"/>
    </row>
    <row r="13552" spans="7:7">
      <c r="G13552" s="185"/>
    </row>
    <row r="13553" spans="7:7">
      <c r="G13553" s="185"/>
    </row>
    <row r="13554" spans="7:7">
      <c r="G13554" s="185"/>
    </row>
    <row r="13555" spans="7:7">
      <c r="G13555" s="185"/>
    </row>
    <row r="13556" spans="7:7">
      <c r="G13556" s="185"/>
    </row>
    <row r="13557" spans="7:7">
      <c r="G13557" s="185"/>
    </row>
    <row r="13558" spans="7:7">
      <c r="G13558" s="185"/>
    </row>
    <row r="13559" spans="7:7">
      <c r="G13559" s="185"/>
    </row>
    <row r="13560" spans="7:7">
      <c r="G13560" s="185"/>
    </row>
    <row r="13561" spans="7:7">
      <c r="G13561" s="185"/>
    </row>
    <row r="13562" spans="7:7">
      <c r="G13562" s="185"/>
    </row>
    <row r="13563" spans="7:7">
      <c r="G13563" s="185"/>
    </row>
    <row r="13564" spans="7:7">
      <c r="G13564" s="185"/>
    </row>
    <row r="13565" spans="7:7">
      <c r="G13565" s="185"/>
    </row>
    <row r="13566" spans="7:7">
      <c r="G13566" s="185"/>
    </row>
    <row r="13567" spans="7:7">
      <c r="G13567" s="185"/>
    </row>
    <row r="13568" spans="7:7">
      <c r="G13568" s="185"/>
    </row>
    <row r="13569" spans="7:7">
      <c r="G13569" s="185"/>
    </row>
    <row r="13570" spans="7:7">
      <c r="G13570" s="185"/>
    </row>
    <row r="13571" spans="7:7">
      <c r="G13571" s="185"/>
    </row>
    <row r="13572" spans="7:7">
      <c r="G13572" s="185"/>
    </row>
    <row r="13573" spans="7:7">
      <c r="G13573" s="185"/>
    </row>
    <row r="13574" spans="7:7">
      <c r="G13574" s="185"/>
    </row>
    <row r="13575" spans="7:7">
      <c r="G13575" s="185"/>
    </row>
    <row r="13576" spans="7:7">
      <c r="G13576" s="185"/>
    </row>
    <row r="13577" spans="7:7">
      <c r="G13577" s="185"/>
    </row>
    <row r="13578" spans="7:7">
      <c r="G13578" s="185"/>
    </row>
    <row r="13579" spans="7:7">
      <c r="G13579" s="185"/>
    </row>
    <row r="13580" spans="7:7">
      <c r="G13580" s="185"/>
    </row>
    <row r="13581" spans="7:7">
      <c r="G13581" s="185"/>
    </row>
    <row r="13582" spans="7:7">
      <c r="G13582" s="185"/>
    </row>
    <row r="13583" spans="7:7">
      <c r="G13583" s="185"/>
    </row>
    <row r="13584" spans="7:7">
      <c r="G13584" s="185"/>
    </row>
    <row r="13585" spans="7:7">
      <c r="G13585" s="185"/>
    </row>
    <row r="13586" spans="7:7">
      <c r="G13586" s="185"/>
    </row>
    <row r="13587" spans="7:7">
      <c r="G13587" s="185"/>
    </row>
    <row r="13588" spans="7:7">
      <c r="G13588" s="185"/>
    </row>
    <row r="13589" spans="7:7">
      <c r="G13589" s="185"/>
    </row>
    <row r="13590" spans="7:7">
      <c r="G13590" s="185"/>
    </row>
    <row r="13591" spans="7:7">
      <c r="G13591" s="185"/>
    </row>
    <row r="13592" spans="7:7">
      <c r="G13592" s="185"/>
    </row>
    <row r="13593" spans="7:7">
      <c r="G13593" s="185"/>
    </row>
    <row r="13594" spans="7:7">
      <c r="G13594" s="185"/>
    </row>
    <row r="13595" spans="7:7">
      <c r="G13595" s="185"/>
    </row>
    <row r="13596" spans="7:7">
      <c r="G13596" s="185"/>
    </row>
    <row r="13597" spans="7:7">
      <c r="G13597" s="185"/>
    </row>
    <row r="13598" spans="7:7">
      <c r="G13598" s="185"/>
    </row>
    <row r="13599" spans="7:7">
      <c r="G13599" s="185"/>
    </row>
    <row r="13600" spans="7:7">
      <c r="G13600" s="185"/>
    </row>
    <row r="13601" spans="7:7">
      <c r="G13601" s="185"/>
    </row>
    <row r="13602" spans="7:7">
      <c r="G13602" s="185"/>
    </row>
    <row r="13603" spans="7:7">
      <c r="G13603" s="185"/>
    </row>
    <row r="13604" spans="7:7">
      <c r="G13604" s="185"/>
    </row>
    <row r="13605" spans="7:7">
      <c r="G13605" s="185"/>
    </row>
    <row r="13606" spans="7:7">
      <c r="G13606" s="185"/>
    </row>
    <row r="13607" spans="7:7">
      <c r="G13607" s="185"/>
    </row>
    <row r="13608" spans="7:7">
      <c r="G13608" s="185"/>
    </row>
    <row r="13609" spans="7:7">
      <c r="G13609" s="185"/>
    </row>
    <row r="13610" spans="7:7">
      <c r="G13610" s="185"/>
    </row>
    <row r="13611" spans="7:7">
      <c r="G13611" s="185"/>
    </row>
    <row r="13612" spans="7:7">
      <c r="G13612" s="185"/>
    </row>
    <row r="13613" spans="7:7">
      <c r="G13613" s="185"/>
    </row>
    <row r="13614" spans="7:7">
      <c r="G13614" s="185"/>
    </row>
    <row r="13615" spans="7:7">
      <c r="G13615" s="185"/>
    </row>
    <row r="13616" spans="7:7">
      <c r="G13616" s="185"/>
    </row>
    <row r="13617" spans="7:7">
      <c r="G13617" s="185"/>
    </row>
    <row r="13618" spans="7:7">
      <c r="G13618" s="185"/>
    </row>
    <row r="13619" spans="7:7">
      <c r="G13619" s="185"/>
    </row>
    <row r="13620" spans="7:7">
      <c r="G13620" s="185"/>
    </row>
    <row r="13621" spans="7:7">
      <c r="G13621" s="185"/>
    </row>
    <row r="13622" spans="7:7">
      <c r="G13622" s="185"/>
    </row>
    <row r="13623" spans="7:7">
      <c r="G13623" s="185"/>
    </row>
    <row r="13624" spans="7:7">
      <c r="G13624" s="185"/>
    </row>
    <row r="13625" spans="7:7">
      <c r="G13625" s="185"/>
    </row>
    <row r="13626" spans="7:7">
      <c r="G13626" s="185"/>
    </row>
    <row r="13627" spans="7:7">
      <c r="G13627" s="185"/>
    </row>
    <row r="13628" spans="7:7">
      <c r="G13628" s="185"/>
    </row>
    <row r="13629" spans="7:7">
      <c r="G13629" s="185"/>
    </row>
    <row r="13630" spans="7:7">
      <c r="G13630" s="185"/>
    </row>
    <row r="13631" spans="7:7">
      <c r="G13631" s="185"/>
    </row>
    <row r="13632" spans="7:7">
      <c r="G13632" s="185"/>
    </row>
    <row r="13633" spans="7:7">
      <c r="G13633" s="185"/>
    </row>
    <row r="13634" spans="7:7">
      <c r="G13634" s="185"/>
    </row>
    <row r="13635" spans="7:7">
      <c r="G13635" s="185"/>
    </row>
    <row r="13636" spans="7:7">
      <c r="G13636" s="185"/>
    </row>
    <row r="13637" spans="7:7">
      <c r="G13637" s="185"/>
    </row>
    <row r="13641" spans="7:7">
      <c r="G13641" s="185"/>
    </row>
    <row r="13642" spans="7:7">
      <c r="G13642" s="185"/>
    </row>
    <row r="13643" spans="7:7">
      <c r="G13643" s="185"/>
    </row>
    <row r="13644" spans="7:7">
      <c r="G13644" s="185"/>
    </row>
    <row r="13645" spans="7:7">
      <c r="G13645" s="185"/>
    </row>
    <row r="13646" spans="7:7">
      <c r="G13646" s="185"/>
    </row>
    <row r="14856" spans="7:7">
      <c r="G14856" s="136"/>
    </row>
    <row r="14860" spans="7:7">
      <c r="G14860" s="136"/>
    </row>
    <row r="14863" spans="7:7">
      <c r="G14863" s="136"/>
    </row>
    <row r="15679" spans="7:10">
      <c r="G15679" s="172"/>
      <c r="H15679" s="172"/>
      <c r="I15679" s="172"/>
      <c r="J15679" s="172"/>
    </row>
    <row r="15682" spans="1:11">
      <c r="K15682" s="172"/>
    </row>
    <row r="15686" spans="1:11" s="172" customFormat="1">
      <c r="A15686" s="160"/>
      <c r="B15686" s="161"/>
      <c r="C15686" s="134"/>
      <c r="D15686" s="159"/>
      <c r="E15686" s="60"/>
      <c r="F15686" s="60"/>
      <c r="G15686" s="145"/>
      <c r="H15686" s="145"/>
      <c r="I15686" s="145"/>
      <c r="J15686" s="145"/>
      <c r="K15686" s="145"/>
    </row>
  </sheetData>
  <sheetProtection algorithmName="SHA-512" hashValue="J0jw0tOW43vCRlJCK1Suzgr0LQGyZ7o0O8POaDlvQw/fxNbOdK1G915gDb96KsPfLBoIo0ugAwlPUPKQrgb35Q==" saltValue="gtdTuM/tVUwjjc9V94OCig==" spinCount="100000" sheet="1" objects="1" scenarios="1" selectLockedCells="1"/>
  <phoneticPr fontId="113" type="noConversion"/>
  <pageMargins left="0.82677165354330717" right="0.39370078740157483" top="0.98425196850393704" bottom="0.39370078740157483" header="0" footer="0"/>
  <pageSetup paperSize="9" scale="65" orientation="portrait"/>
  <headerFooter alignWithMargins="0">
    <oddHeader>&amp;Rgradbena dela</oddHeader>
    <oddFooter>&amp;CStran &amp;P</oddFooter>
  </headerFooter>
  <rowBreaks count="10" manualBreakCount="10">
    <brk id="51" max="9" man="1"/>
    <brk id="114" max="9" man="1"/>
    <brk id="143" max="9" man="1"/>
    <brk id="165" max="9" man="1"/>
    <brk id="201" max="9" man="1"/>
    <brk id="232" max="9" man="1"/>
    <brk id="271" max="9" man="1"/>
    <brk id="310" max="9" man="1"/>
    <brk id="358" max="9" man="1"/>
    <brk id="38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ZUNANJA UREDITEV</vt:lpstr>
      <vt:lpstr>'ZUNANJA UREDITEV'!Print_Area</vt:lpstr>
    </vt:vector>
  </TitlesOfParts>
  <Company>TMD Invest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Darko Štrakl</cp:lastModifiedBy>
  <cp:lastPrinted>2026-05-23T05:05:54Z</cp:lastPrinted>
  <dcterms:created xsi:type="dcterms:W3CDTF">2006-09-13T09:15:08Z</dcterms:created>
  <dcterms:modified xsi:type="dcterms:W3CDTF">2026-06-03T16:08:00Z</dcterms:modified>
</cp:coreProperties>
</file>